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20640" windowHeight="9690"/>
  </bookViews>
  <sheets>
    <sheet name="KASIM RAP" sheetId="4" r:id="rId1"/>
    <sheet name="EKİM RAP" sheetId="1" r:id="rId2"/>
    <sheet name="EKİM MÜST" sheetId="2" r:id="rId3"/>
    <sheet name="Sayfa3" sheetId="3" r:id="rId4"/>
  </sheets>
  <calcPr calcId="125725"/>
</workbook>
</file>

<file path=xl/calcChain.xml><?xml version="1.0" encoding="utf-8"?>
<calcChain xmlns="http://schemas.openxmlformats.org/spreadsheetml/2006/main">
  <c r="E10" i="4"/>
  <c r="B10"/>
  <c r="F10" s="1"/>
  <c r="H6"/>
  <c r="E6"/>
  <c r="F6" s="1"/>
  <c r="E6" i="1" l="1"/>
  <c r="F6" s="1"/>
  <c r="E10"/>
  <c r="H6"/>
  <c r="H359" i="2"/>
  <c r="I359"/>
  <c r="J359"/>
  <c r="K359"/>
  <c r="L359"/>
  <c r="G359"/>
  <c r="F359"/>
  <c r="H218"/>
  <c r="I218"/>
  <c r="J218"/>
  <c r="K218"/>
  <c r="L218"/>
  <c r="G218"/>
  <c r="F218"/>
  <c r="H163"/>
  <c r="I163"/>
  <c r="J163"/>
  <c r="K163"/>
  <c r="L163"/>
  <c r="G163"/>
  <c r="F163"/>
  <c r="H123"/>
  <c r="I123"/>
  <c r="J123"/>
  <c r="K123"/>
  <c r="L123"/>
  <c r="G123"/>
  <c r="F123"/>
  <c r="H112"/>
  <c r="I112"/>
  <c r="J112"/>
  <c r="K112"/>
  <c r="L112"/>
  <c r="G112"/>
  <c r="F112"/>
  <c r="H72"/>
  <c r="I72"/>
  <c r="J72"/>
  <c r="K72"/>
  <c r="L72"/>
  <c r="G72"/>
  <c r="F72"/>
  <c r="H44"/>
  <c r="I44"/>
  <c r="J44"/>
  <c r="K44"/>
  <c r="L44"/>
  <c r="G44"/>
  <c r="F44"/>
  <c r="H23"/>
  <c r="I23"/>
  <c r="J23"/>
  <c r="K23"/>
  <c r="L23"/>
  <c r="G23"/>
  <c r="F23"/>
  <c r="B10" i="1"/>
  <c r="C7" l="1"/>
  <c r="H7" s="1"/>
  <c r="C7" i="4"/>
  <c r="C3" i="1"/>
  <c r="C3" i="4"/>
  <c r="C9" i="1"/>
  <c r="H9" s="1"/>
  <c r="C9" i="4"/>
  <c r="C2" i="1"/>
  <c r="H2" s="1"/>
  <c r="C2" i="4"/>
  <c r="C4" i="1"/>
  <c r="C4" i="4"/>
  <c r="C5" i="1"/>
  <c r="H5" s="1"/>
  <c r="C5" i="4"/>
  <c r="C8" i="1"/>
  <c r="C8" i="4"/>
  <c r="F10" i="1"/>
  <c r="E2"/>
  <c r="F2" s="1"/>
  <c r="E7"/>
  <c r="F7" s="1"/>
  <c r="E2" i="4" l="1"/>
  <c r="F2" s="1"/>
  <c r="H2"/>
  <c r="H4" i="1"/>
  <c r="E4"/>
  <c r="F4" s="1"/>
  <c r="E5" i="4"/>
  <c r="F5" s="1"/>
  <c r="H5"/>
  <c r="H9"/>
  <c r="E9"/>
  <c r="F9" s="1"/>
  <c r="H8" i="1"/>
  <c r="E8"/>
  <c r="F8" s="1"/>
  <c r="E9"/>
  <c r="F9" s="1"/>
  <c r="E5"/>
  <c r="F5" s="1"/>
  <c r="H7" i="4"/>
  <c r="E7"/>
  <c r="F7" s="1"/>
  <c r="H8"/>
  <c r="E8"/>
  <c r="F8" s="1"/>
  <c r="H3" i="1"/>
  <c r="E3"/>
  <c r="F3" s="1"/>
  <c r="E4" i="4"/>
  <c r="F4" s="1"/>
  <c r="H4"/>
  <c r="E3"/>
  <c r="F3" s="1"/>
  <c r="H3"/>
</calcChain>
</file>

<file path=xl/sharedStrings.xml><?xml version="1.0" encoding="utf-8"?>
<sst xmlns="http://schemas.openxmlformats.org/spreadsheetml/2006/main" count="2044" uniqueCount="1437">
  <si>
    <t>TIPIR HATTI</t>
  </si>
  <si>
    <t>VELİ KARTI</t>
  </si>
  <si>
    <t>ŞEVKET DEĞİRMENCİ</t>
  </si>
  <si>
    <t xml:space="preserve">EFLATUN DUYAR </t>
  </si>
  <si>
    <t xml:space="preserve">BÜNYAMİN ALPER </t>
  </si>
  <si>
    <t xml:space="preserve">MUAMMER YILMAZ </t>
  </si>
  <si>
    <t>SELAMİ KOTUK</t>
  </si>
  <si>
    <t>BÜLENT GÜVENOĞLU</t>
  </si>
  <si>
    <t xml:space="preserve">GELEN SÜT </t>
  </si>
  <si>
    <t>MÜSTAHSİL MAKBUZU</t>
  </si>
  <si>
    <t>KESİLEN FATURA</t>
  </si>
  <si>
    <t xml:space="preserve">TOPLAM </t>
  </si>
  <si>
    <t>TOPLAM</t>
  </si>
  <si>
    <t>Müstahsil Alımları Listesi</t>
  </si>
  <si>
    <t>FATURA TAR</t>
  </si>
  <si>
    <t xml:space="preserve">FATURA NO </t>
  </si>
  <si>
    <t xml:space="preserve">CARİ KODU </t>
  </si>
  <si>
    <t xml:space="preserve">       ÜNVANI       </t>
  </si>
  <si>
    <t xml:space="preserve">    ADRES-1    </t>
  </si>
  <si>
    <t xml:space="preserve">    MİKTAR     </t>
  </si>
  <si>
    <t xml:space="preserve">     TUTAR     </t>
  </si>
  <si>
    <t xml:space="preserve">BAGKUR      </t>
  </si>
  <si>
    <t xml:space="preserve">MERA        </t>
  </si>
  <si>
    <t xml:space="preserve">BORSA       </t>
  </si>
  <si>
    <t xml:space="preserve">STOPAJ      </t>
  </si>
  <si>
    <t xml:space="preserve"> GENEL TOPLAM  </t>
  </si>
  <si>
    <t xml:space="preserve">T.C.KİMLİK </t>
  </si>
  <si>
    <t>07/10/2016</t>
  </si>
  <si>
    <t xml:space="preserve">11772     </t>
  </si>
  <si>
    <t>320 BA 131</t>
  </si>
  <si>
    <t xml:space="preserve">RAMAZAN SAĞLAM      </t>
  </si>
  <si>
    <t>YAKACIK KASABAS</t>
  </si>
  <si>
    <t>43189817472</t>
  </si>
  <si>
    <t xml:space="preserve">11773     </t>
  </si>
  <si>
    <t>320 ED 001</t>
  </si>
  <si>
    <t xml:space="preserve">HASAN ÖNER          </t>
  </si>
  <si>
    <t xml:space="preserve">ACIKUYU        </t>
  </si>
  <si>
    <t>13133633878</t>
  </si>
  <si>
    <t xml:space="preserve">11774     </t>
  </si>
  <si>
    <t>320 ED 006</t>
  </si>
  <si>
    <t xml:space="preserve">İSMET KOCATÜRK      </t>
  </si>
  <si>
    <t xml:space="preserve">NAMIK KEMAL    </t>
  </si>
  <si>
    <t>11651382490</t>
  </si>
  <si>
    <t xml:space="preserve">11775     </t>
  </si>
  <si>
    <t>320 ED 015</t>
  </si>
  <si>
    <t xml:space="preserve">YAVUZ ÖZ            </t>
  </si>
  <si>
    <t xml:space="preserve"> KUSKUNCUK KÖYÜ</t>
  </si>
  <si>
    <t>60160066612</t>
  </si>
  <si>
    <t xml:space="preserve">11776     </t>
  </si>
  <si>
    <t>320 ED 016</t>
  </si>
  <si>
    <t xml:space="preserve">NURETTİN KILIÇ      </t>
  </si>
  <si>
    <t xml:space="preserve">KUSKUNCUK KÖYÜ </t>
  </si>
  <si>
    <t>58033137538</t>
  </si>
  <si>
    <t xml:space="preserve">11777     </t>
  </si>
  <si>
    <t>320 ED 018</t>
  </si>
  <si>
    <t xml:space="preserve">EYÜP ÜNLÜ           </t>
  </si>
  <si>
    <t>56353193500</t>
  </si>
  <si>
    <t xml:space="preserve">11778     </t>
  </si>
  <si>
    <t>320 ED 019</t>
  </si>
  <si>
    <t xml:space="preserve">HAVVA ERDEMİR       </t>
  </si>
  <si>
    <t>53956273448</t>
  </si>
  <si>
    <t xml:space="preserve">11779     </t>
  </si>
  <si>
    <t>320 ED 023</t>
  </si>
  <si>
    <t xml:space="preserve">BEHÇET KILIÇ        </t>
  </si>
  <si>
    <t xml:space="preserve">KUSKUNCUK      </t>
  </si>
  <si>
    <t>58150133680</t>
  </si>
  <si>
    <t xml:space="preserve">11780     </t>
  </si>
  <si>
    <t>320 ED 024</t>
  </si>
  <si>
    <t xml:space="preserve">ALİ GÜMÜŞTAŞ        </t>
  </si>
  <si>
    <t>57202165266</t>
  </si>
  <si>
    <t xml:space="preserve">11781     </t>
  </si>
  <si>
    <t>320 ED 025</t>
  </si>
  <si>
    <t xml:space="preserve">HALİM KILIÇ         </t>
  </si>
  <si>
    <t>58138134036</t>
  </si>
  <si>
    <t xml:space="preserve">11782     </t>
  </si>
  <si>
    <t>320 ED 030</t>
  </si>
  <si>
    <t xml:space="preserve">ÖMER ÇELİK          </t>
  </si>
  <si>
    <t xml:space="preserve">BULGURLUK      </t>
  </si>
  <si>
    <t>46228530820</t>
  </si>
  <si>
    <t xml:space="preserve">11783     </t>
  </si>
  <si>
    <t>320 ED 032</t>
  </si>
  <si>
    <t xml:space="preserve">TUĞBA AKYÜZ         </t>
  </si>
  <si>
    <t>44137603604</t>
  </si>
  <si>
    <t xml:space="preserve">11784     </t>
  </si>
  <si>
    <t>320 ED 044</t>
  </si>
  <si>
    <t xml:space="preserve">MEHMET OBUZ         </t>
  </si>
  <si>
    <t xml:space="preserve">KARGACI KÖYÜ   </t>
  </si>
  <si>
    <t>21620351662</t>
  </si>
  <si>
    <t xml:space="preserve">11785     </t>
  </si>
  <si>
    <t>320 ED 045</t>
  </si>
  <si>
    <t xml:space="preserve">ALİ TAŞÇI           </t>
  </si>
  <si>
    <t xml:space="preserve">KARGACI MAH    </t>
  </si>
  <si>
    <t>40501420624</t>
  </si>
  <si>
    <t xml:space="preserve">11786     </t>
  </si>
  <si>
    <t>320 ED 047</t>
  </si>
  <si>
    <t xml:space="preserve">VOLKAN DÜNDAR       </t>
  </si>
  <si>
    <t xml:space="preserve">               </t>
  </si>
  <si>
    <t>51808344834</t>
  </si>
  <si>
    <t xml:space="preserve">11787     </t>
  </si>
  <si>
    <t>320 ED 049</t>
  </si>
  <si>
    <t xml:space="preserve">DURSUN OBUZ         </t>
  </si>
  <si>
    <t>21602352236</t>
  </si>
  <si>
    <t xml:space="preserve">11788     </t>
  </si>
  <si>
    <t>320 ED 050</t>
  </si>
  <si>
    <t xml:space="preserve">MEHMET TUNCER       </t>
  </si>
  <si>
    <t>39208765022</t>
  </si>
  <si>
    <t xml:space="preserve">11789     </t>
  </si>
  <si>
    <t>320 ED 052</t>
  </si>
  <si>
    <t xml:space="preserve">İSMAİL ÜNLÜ         </t>
  </si>
  <si>
    <t xml:space="preserve">KUSKUNCUK MAH. </t>
  </si>
  <si>
    <t>56197198792</t>
  </si>
  <si>
    <t xml:space="preserve">11790     </t>
  </si>
  <si>
    <t>320 ED 053</t>
  </si>
  <si>
    <t xml:space="preserve">ADNAN BORA          </t>
  </si>
  <si>
    <t xml:space="preserve">BULGURLUK KÖYÜ </t>
  </si>
  <si>
    <t>53365292948</t>
  </si>
  <si>
    <t xml:space="preserve">11791     </t>
  </si>
  <si>
    <t>320 ED 056</t>
  </si>
  <si>
    <t xml:space="preserve">MEHMET DAĞDAŞ       </t>
  </si>
  <si>
    <t xml:space="preserve">KUSKUNÇUK MAH. </t>
  </si>
  <si>
    <t>59278096062</t>
  </si>
  <si>
    <t xml:space="preserve">11792     </t>
  </si>
  <si>
    <t>320 VK 001</t>
  </si>
  <si>
    <t xml:space="preserve">EŞREF TÜRKMEN       </t>
  </si>
  <si>
    <t xml:space="preserve">ÇİMENCİK MH.   </t>
  </si>
  <si>
    <t>43447623654</t>
  </si>
  <si>
    <t xml:space="preserve">11793     </t>
  </si>
  <si>
    <t>320 VK 002</t>
  </si>
  <si>
    <t xml:space="preserve">HASAN ÖZTÜRK        </t>
  </si>
  <si>
    <t xml:space="preserve">ÇİMENLİK MH.   </t>
  </si>
  <si>
    <t>53467474976</t>
  </si>
  <si>
    <t xml:space="preserve">11794     </t>
  </si>
  <si>
    <t>320 VK 003</t>
  </si>
  <si>
    <t xml:space="preserve">İSMAİL GÜNDÜZ       </t>
  </si>
  <si>
    <t>41677381412</t>
  </si>
  <si>
    <t xml:space="preserve">11795     </t>
  </si>
  <si>
    <t>320 VK 004</t>
  </si>
  <si>
    <t xml:space="preserve">YAKUP GÜNDÜZ        </t>
  </si>
  <si>
    <t>41668381704</t>
  </si>
  <si>
    <t xml:space="preserve">11796     </t>
  </si>
  <si>
    <t>320 VK 005</t>
  </si>
  <si>
    <t xml:space="preserve">İBRAHİM ÖZTÜRK      </t>
  </si>
  <si>
    <t>26204198800</t>
  </si>
  <si>
    <t xml:space="preserve">11797     </t>
  </si>
  <si>
    <t>320 VK 006</t>
  </si>
  <si>
    <t xml:space="preserve">İSMET KÖŞŞEKOĞLU    </t>
  </si>
  <si>
    <t>73180041194</t>
  </si>
  <si>
    <t xml:space="preserve">11798     </t>
  </si>
  <si>
    <t>320 VK 012</t>
  </si>
  <si>
    <t xml:space="preserve">MUHSİN ÇAKMAK       </t>
  </si>
  <si>
    <t xml:space="preserve">BARBOROS MH.   </t>
  </si>
  <si>
    <t>49660416332</t>
  </si>
  <si>
    <t xml:space="preserve">11799     </t>
  </si>
  <si>
    <t>320 VK 013</t>
  </si>
  <si>
    <t xml:space="preserve">EMRAH TANRIKULU     </t>
  </si>
  <si>
    <t>55690224328</t>
  </si>
  <si>
    <t xml:space="preserve">11800     </t>
  </si>
  <si>
    <t>320 VK 008</t>
  </si>
  <si>
    <t xml:space="preserve">DENİZ SÖNMEZ        </t>
  </si>
  <si>
    <t xml:space="preserve">YENİBAĞLAR MH. </t>
  </si>
  <si>
    <t>40717723304</t>
  </si>
  <si>
    <t xml:space="preserve">11801     </t>
  </si>
  <si>
    <t>320 VK 018</t>
  </si>
  <si>
    <t xml:space="preserve">ZEYNEP KÖKBUDAK     </t>
  </si>
  <si>
    <t xml:space="preserve">ÇİMANÇİK MAH   </t>
  </si>
  <si>
    <t>45241563808</t>
  </si>
  <si>
    <t xml:space="preserve">11802     </t>
  </si>
  <si>
    <t>320 VK 019</t>
  </si>
  <si>
    <t xml:space="preserve">AŞIR ÖZBUDAK        </t>
  </si>
  <si>
    <t>32051012442</t>
  </si>
  <si>
    <t xml:space="preserve">11803     </t>
  </si>
  <si>
    <t>320 VK 015</t>
  </si>
  <si>
    <t xml:space="preserve">ŞERİFE ERGEN        </t>
  </si>
  <si>
    <t>44077602606</t>
  </si>
  <si>
    <t xml:space="preserve">11804     </t>
  </si>
  <si>
    <t>320 VK 020</t>
  </si>
  <si>
    <t xml:space="preserve">MEHMET ŞANAL        </t>
  </si>
  <si>
    <t xml:space="preserve">ÇİMENÇİK MAH.  </t>
  </si>
  <si>
    <t>47545487408</t>
  </si>
  <si>
    <t xml:space="preserve">11805     </t>
  </si>
  <si>
    <t>320 VK 022</t>
  </si>
  <si>
    <t xml:space="preserve">MESUT ALTINTAŞ      </t>
  </si>
  <si>
    <t xml:space="preserve">ÇİMENCİK MAH   </t>
  </si>
  <si>
    <t>55648219932</t>
  </si>
  <si>
    <t xml:space="preserve">11806     </t>
  </si>
  <si>
    <t>320 01 129</t>
  </si>
  <si>
    <t xml:space="preserve">MUAZZEZ ARI         </t>
  </si>
  <si>
    <t>ÇİMENCİK MAH.Çİ</t>
  </si>
  <si>
    <t>43063821748</t>
  </si>
  <si>
    <t xml:space="preserve">11807     </t>
  </si>
  <si>
    <t>320 VK 023</t>
  </si>
  <si>
    <t xml:space="preserve">CEMİL AKTAŞ         </t>
  </si>
  <si>
    <t xml:space="preserve">ÇİMENCİK MAH.  </t>
  </si>
  <si>
    <t>20678381904</t>
  </si>
  <si>
    <t xml:space="preserve">11808     </t>
  </si>
  <si>
    <t>320 VK 025</t>
  </si>
  <si>
    <t xml:space="preserve">HALİL ERYİĞİT       </t>
  </si>
  <si>
    <t>55861212864</t>
  </si>
  <si>
    <t xml:space="preserve">11809     </t>
  </si>
  <si>
    <t>320 VK 026</t>
  </si>
  <si>
    <t xml:space="preserve">HACER BIYIK         </t>
  </si>
  <si>
    <t>50047588962</t>
  </si>
  <si>
    <t xml:space="preserve">11810     </t>
  </si>
  <si>
    <t>320 ŞD 002</t>
  </si>
  <si>
    <t xml:space="preserve">VAHDİ VARDAR        </t>
  </si>
  <si>
    <t xml:space="preserve">Y.BEYAZIT MAH  </t>
  </si>
  <si>
    <t>23984272164</t>
  </si>
  <si>
    <t xml:space="preserve">11811     </t>
  </si>
  <si>
    <t>320 ŞD 004</t>
  </si>
  <si>
    <t xml:space="preserve">MEHMET TIRAŞ        </t>
  </si>
  <si>
    <t xml:space="preserve">Y.BEYAZIT MAH. </t>
  </si>
  <si>
    <t>26189201908</t>
  </si>
  <si>
    <t xml:space="preserve">11812     </t>
  </si>
  <si>
    <t>320 ŞD 005</t>
  </si>
  <si>
    <t xml:space="preserve">RUHİ AYDIN          </t>
  </si>
  <si>
    <t>53068311748</t>
  </si>
  <si>
    <t xml:space="preserve">11813     </t>
  </si>
  <si>
    <t>320 ŞD 006</t>
  </si>
  <si>
    <t xml:space="preserve">HACER KARATAŞ       </t>
  </si>
  <si>
    <t>44164602816</t>
  </si>
  <si>
    <t xml:space="preserve">11814     </t>
  </si>
  <si>
    <t>320 ŞD 008</t>
  </si>
  <si>
    <t xml:space="preserve">HALİL AKALIN        </t>
  </si>
  <si>
    <t xml:space="preserve">Y.BEYAZİT MAH  </t>
  </si>
  <si>
    <t>26540186912</t>
  </si>
  <si>
    <t xml:space="preserve">11815     </t>
  </si>
  <si>
    <t>320 ŞD 010</t>
  </si>
  <si>
    <t xml:space="preserve">TÜRKAN ALKIŞ        </t>
  </si>
  <si>
    <t xml:space="preserve">ORHANİYE MAH   </t>
  </si>
  <si>
    <t>10052736970</t>
  </si>
  <si>
    <t xml:space="preserve">11816     </t>
  </si>
  <si>
    <t>320 ŞD 012</t>
  </si>
  <si>
    <t xml:space="preserve">AŞIR AKŞİT          </t>
  </si>
  <si>
    <t xml:space="preserve">BELCEAĞAÇ MAH  </t>
  </si>
  <si>
    <t>45307260412</t>
  </si>
  <si>
    <t xml:space="preserve">11817     </t>
  </si>
  <si>
    <t>320 ŞD 013</t>
  </si>
  <si>
    <t xml:space="preserve">ŞENNUR ÇELİK        </t>
  </si>
  <si>
    <t xml:space="preserve">ÇÖMLEKCİ MAH.  </t>
  </si>
  <si>
    <t>31322221422</t>
  </si>
  <si>
    <t xml:space="preserve">11818     </t>
  </si>
  <si>
    <t>320 ŞD 014</t>
  </si>
  <si>
    <t xml:space="preserve">NADİRE KÖKSAL       </t>
  </si>
  <si>
    <t>58867112626</t>
  </si>
  <si>
    <t xml:space="preserve">11819     </t>
  </si>
  <si>
    <t>320 ŞD 015</t>
  </si>
  <si>
    <t xml:space="preserve">GÜLBAHAR KOÇAK      </t>
  </si>
  <si>
    <t xml:space="preserve">ÇÖMLEKCİ MAH   </t>
  </si>
  <si>
    <t>49114437890</t>
  </si>
  <si>
    <t xml:space="preserve">11820     </t>
  </si>
  <si>
    <t>320 ŞD 017</t>
  </si>
  <si>
    <t xml:space="preserve">GÜLSÜN ORHAN        </t>
  </si>
  <si>
    <t>19973405828</t>
  </si>
  <si>
    <t xml:space="preserve">11821     </t>
  </si>
  <si>
    <t>320 ŞD 019</t>
  </si>
  <si>
    <t xml:space="preserve">GÖKHAN DEMİR        </t>
  </si>
  <si>
    <t xml:space="preserve">ORHANİYE MAH.  </t>
  </si>
  <si>
    <t>19348913996</t>
  </si>
  <si>
    <t xml:space="preserve">11822     </t>
  </si>
  <si>
    <t>320 ŞD 021</t>
  </si>
  <si>
    <t xml:space="preserve">MURAT ESEN          </t>
  </si>
  <si>
    <t>28310131290</t>
  </si>
  <si>
    <t xml:space="preserve">11823     </t>
  </si>
  <si>
    <t>320 ŞD 022</t>
  </si>
  <si>
    <t xml:space="preserve">AYŞE ERYİĞİT        </t>
  </si>
  <si>
    <t xml:space="preserve">ÇÖLEKÇİ MAH    </t>
  </si>
  <si>
    <t>55810214512</t>
  </si>
  <si>
    <t xml:space="preserve">11824     </t>
  </si>
  <si>
    <t>320 ŞD 024</t>
  </si>
  <si>
    <t xml:space="preserve">CELİL KARAMIK       </t>
  </si>
  <si>
    <t>52009341318</t>
  </si>
  <si>
    <t xml:space="preserve">11825     </t>
  </si>
  <si>
    <t>320 ŞD 025</t>
  </si>
  <si>
    <t xml:space="preserve">SOSUN KÜÇÜKTAŞ      </t>
  </si>
  <si>
    <t>24005271494</t>
  </si>
  <si>
    <t xml:space="preserve">11826     </t>
  </si>
  <si>
    <t>320 ŞD 027</t>
  </si>
  <si>
    <t xml:space="preserve">SOLMAZ SAĞLAM       </t>
  </si>
  <si>
    <t>17866993100</t>
  </si>
  <si>
    <t xml:space="preserve">11827     </t>
  </si>
  <si>
    <t>320 ŞD 029</t>
  </si>
  <si>
    <t xml:space="preserve">YETER ALKIŞ         </t>
  </si>
  <si>
    <t>61369026452</t>
  </si>
  <si>
    <t xml:space="preserve">11828     </t>
  </si>
  <si>
    <t>320 ŞD 030</t>
  </si>
  <si>
    <t xml:space="preserve">AYTUN ARZUOĞLU      </t>
  </si>
  <si>
    <t>31159705416</t>
  </si>
  <si>
    <t xml:space="preserve">11829     </t>
  </si>
  <si>
    <t>320 ŞD 032</t>
  </si>
  <si>
    <t xml:space="preserve">HÜSEYİN BAKIŞ       </t>
  </si>
  <si>
    <t>48232464474</t>
  </si>
  <si>
    <t xml:space="preserve">11830     </t>
  </si>
  <si>
    <t>320 ŞD 033</t>
  </si>
  <si>
    <t xml:space="preserve">HURİYE SÜRMECİ      </t>
  </si>
  <si>
    <t>11562095076</t>
  </si>
  <si>
    <t xml:space="preserve">11831     </t>
  </si>
  <si>
    <t>320 ŞD 035</t>
  </si>
  <si>
    <t xml:space="preserve">EYYÜP KÖKSAL        </t>
  </si>
  <si>
    <t>49171433170</t>
  </si>
  <si>
    <t xml:space="preserve">11832     </t>
  </si>
  <si>
    <t>320 ŞD 037</t>
  </si>
  <si>
    <t xml:space="preserve">HALİL ŞANAL         </t>
  </si>
  <si>
    <t>57511157990</t>
  </si>
  <si>
    <t xml:space="preserve">11833     </t>
  </si>
  <si>
    <t>320 ŞD 038</t>
  </si>
  <si>
    <t xml:space="preserve">ÖMER KAYA           </t>
  </si>
  <si>
    <t>28796111960</t>
  </si>
  <si>
    <t xml:space="preserve">11834     </t>
  </si>
  <si>
    <t>320 ŞD 039</t>
  </si>
  <si>
    <t xml:space="preserve">MEHMET GENÇ         </t>
  </si>
  <si>
    <t>50743380730</t>
  </si>
  <si>
    <t xml:space="preserve">11835     </t>
  </si>
  <si>
    <t>320 MY 003</t>
  </si>
  <si>
    <t xml:space="preserve">TEVFİK GÜLSOY       </t>
  </si>
  <si>
    <t>AZİZİYE KASABAS</t>
  </si>
  <si>
    <t>31139033744</t>
  </si>
  <si>
    <t xml:space="preserve">11836     </t>
  </si>
  <si>
    <t>320 MY 004</t>
  </si>
  <si>
    <t xml:space="preserve">SONGÜL SAĞLAM       </t>
  </si>
  <si>
    <t xml:space="preserve"> AZİZİYE KASABA</t>
  </si>
  <si>
    <t>21020371062</t>
  </si>
  <si>
    <t xml:space="preserve">11837     </t>
  </si>
  <si>
    <t>320 MY 007</t>
  </si>
  <si>
    <t xml:space="preserve">HATUN KARABULUT     </t>
  </si>
  <si>
    <t>33730947376</t>
  </si>
  <si>
    <t xml:space="preserve">11838     </t>
  </si>
  <si>
    <t>320 MY 008</t>
  </si>
  <si>
    <t xml:space="preserve">HAVVA YILMAZ        </t>
  </si>
  <si>
    <t>33073969202</t>
  </si>
  <si>
    <t xml:space="preserve">11839     </t>
  </si>
  <si>
    <t>320 MY 009</t>
  </si>
  <si>
    <t xml:space="preserve">SONGÜL UZAN         </t>
  </si>
  <si>
    <t>33322960974</t>
  </si>
  <si>
    <t xml:space="preserve">11840     </t>
  </si>
  <si>
    <t>320 MY 010</t>
  </si>
  <si>
    <t xml:space="preserve">HİKMET UZUNDERE     </t>
  </si>
  <si>
    <t>56179199298</t>
  </si>
  <si>
    <t xml:space="preserve">11841     </t>
  </si>
  <si>
    <t>320 MY 011</t>
  </si>
  <si>
    <t xml:space="preserve">FERİDUN UZUNDERE    </t>
  </si>
  <si>
    <t>56299195286</t>
  </si>
  <si>
    <t xml:space="preserve">11842     </t>
  </si>
  <si>
    <t>320 MY 013</t>
  </si>
  <si>
    <t xml:space="preserve">İBRAHİM ÖZDEMİR     </t>
  </si>
  <si>
    <t>27314161296</t>
  </si>
  <si>
    <t xml:space="preserve">11843     </t>
  </si>
  <si>
    <t>320 MY 014</t>
  </si>
  <si>
    <t xml:space="preserve">MEHMET YILMAZ       </t>
  </si>
  <si>
    <t>32977972400</t>
  </si>
  <si>
    <t xml:space="preserve">11844     </t>
  </si>
  <si>
    <t>320 MY 016</t>
  </si>
  <si>
    <t xml:space="preserve">FATMA GÜLSOY        </t>
  </si>
  <si>
    <t>31412024636</t>
  </si>
  <si>
    <t>14/10/2016</t>
  </si>
  <si>
    <t xml:space="preserve">11845     </t>
  </si>
  <si>
    <t>320 MY 017</t>
  </si>
  <si>
    <t xml:space="preserve">BAHRİ UZUNDERE      </t>
  </si>
  <si>
    <t>56296195340</t>
  </si>
  <si>
    <t xml:space="preserve">11846     </t>
  </si>
  <si>
    <t>320 MY 018</t>
  </si>
  <si>
    <t xml:space="preserve">DİLEK İNMEZ         </t>
  </si>
  <si>
    <t>34093935208</t>
  </si>
  <si>
    <t xml:space="preserve">11847     </t>
  </si>
  <si>
    <t>320 MY 019</t>
  </si>
  <si>
    <t xml:space="preserve">NURŞEN ARICAN       </t>
  </si>
  <si>
    <t>30341060388</t>
  </si>
  <si>
    <t xml:space="preserve">11848     </t>
  </si>
  <si>
    <t>320 MY 020</t>
  </si>
  <si>
    <t xml:space="preserve">TAHSİN GÜLSOY       </t>
  </si>
  <si>
    <t>31241030396</t>
  </si>
  <si>
    <t xml:space="preserve">11849     </t>
  </si>
  <si>
    <t>320 MY 022</t>
  </si>
  <si>
    <t xml:space="preserve">NADİRE YILMAZ       </t>
  </si>
  <si>
    <t>21035370562</t>
  </si>
  <si>
    <t xml:space="preserve">11850     </t>
  </si>
  <si>
    <t>320 MY 024</t>
  </si>
  <si>
    <t xml:space="preserve">ÜMMÜHANİ YILMAZ     </t>
  </si>
  <si>
    <t>32902974950</t>
  </si>
  <si>
    <t xml:space="preserve">11851     </t>
  </si>
  <si>
    <t>320 MY 025</t>
  </si>
  <si>
    <t xml:space="preserve">ENDER YILMAZ        </t>
  </si>
  <si>
    <t>33103968250</t>
  </si>
  <si>
    <t xml:space="preserve">11852     </t>
  </si>
  <si>
    <t>320 MY 028</t>
  </si>
  <si>
    <t xml:space="preserve">BÜNYAMİN GÜNER      </t>
  </si>
  <si>
    <t>53743280956</t>
  </si>
  <si>
    <t xml:space="preserve">11853     </t>
  </si>
  <si>
    <t>320 MY 032</t>
  </si>
  <si>
    <t xml:space="preserve">AYŞE SAĞLAM         </t>
  </si>
  <si>
    <t>21068369410</t>
  </si>
  <si>
    <t xml:space="preserve">11854     </t>
  </si>
  <si>
    <t>320 MY 034</t>
  </si>
  <si>
    <t xml:space="preserve">SERAT DÖNMEZ        </t>
  </si>
  <si>
    <t>32842976922</t>
  </si>
  <si>
    <t xml:space="preserve">11855     </t>
  </si>
  <si>
    <t>320 MY 041</t>
  </si>
  <si>
    <t xml:space="preserve">YAKUP ÖZENÇ         </t>
  </si>
  <si>
    <t>34372926040</t>
  </si>
  <si>
    <t xml:space="preserve">11856     </t>
  </si>
  <si>
    <t>320 MY 042</t>
  </si>
  <si>
    <t xml:space="preserve">MUTLU ARSLAN        </t>
  </si>
  <si>
    <t>28874109278</t>
  </si>
  <si>
    <t xml:space="preserve">11857     </t>
  </si>
  <si>
    <t>320 MY 044</t>
  </si>
  <si>
    <t xml:space="preserve">AHMET UZUNDERE      </t>
  </si>
  <si>
    <t>20702381610</t>
  </si>
  <si>
    <t xml:space="preserve">11858     </t>
  </si>
  <si>
    <t>320 MY 045</t>
  </si>
  <si>
    <t xml:space="preserve">NACİYE BIÇAK        </t>
  </si>
  <si>
    <t>23498288408</t>
  </si>
  <si>
    <t xml:space="preserve">11859     </t>
  </si>
  <si>
    <t>320 MY 048</t>
  </si>
  <si>
    <t xml:space="preserve">NEZİHA KARAGÖL      </t>
  </si>
  <si>
    <t>23501288302</t>
  </si>
  <si>
    <t xml:space="preserve">11860     </t>
  </si>
  <si>
    <t>320 MY 049</t>
  </si>
  <si>
    <t xml:space="preserve">AHMET UZAN          </t>
  </si>
  <si>
    <t xml:space="preserve">AZİZİYE MAH    </t>
  </si>
  <si>
    <t>33370959302</t>
  </si>
  <si>
    <t xml:space="preserve">11861     </t>
  </si>
  <si>
    <t>320 MY 051</t>
  </si>
  <si>
    <t xml:space="preserve">GÜLDEREN KARABULUT  </t>
  </si>
  <si>
    <t>33751946648</t>
  </si>
  <si>
    <t xml:space="preserve">11862     </t>
  </si>
  <si>
    <t>320 MY 052</t>
  </si>
  <si>
    <t xml:space="preserve">YETER YILMAZ        </t>
  </si>
  <si>
    <t xml:space="preserve">AZİZİYE MAH.   </t>
  </si>
  <si>
    <t>24257263124</t>
  </si>
  <si>
    <t xml:space="preserve">11863     </t>
  </si>
  <si>
    <t>320 MY 054</t>
  </si>
  <si>
    <t xml:space="preserve">AHMET KILINÇ        </t>
  </si>
  <si>
    <t>27521154388</t>
  </si>
  <si>
    <t xml:space="preserve">11864     </t>
  </si>
  <si>
    <t>320 MY 055</t>
  </si>
  <si>
    <t xml:space="preserve">HATİCE YILMAZ       </t>
  </si>
  <si>
    <t>28796111892</t>
  </si>
  <si>
    <t xml:space="preserve">11865     </t>
  </si>
  <si>
    <t>320 MY 029</t>
  </si>
  <si>
    <t xml:space="preserve">CANAN UZUNDERE      </t>
  </si>
  <si>
    <t>20576385882</t>
  </si>
  <si>
    <t xml:space="preserve">11866     </t>
  </si>
  <si>
    <t>320 MY 056</t>
  </si>
  <si>
    <t xml:space="preserve">ERCAN SAĞLAM        </t>
  </si>
  <si>
    <t>21077369128</t>
  </si>
  <si>
    <t xml:space="preserve">11867     </t>
  </si>
  <si>
    <t>320 MY 057</t>
  </si>
  <si>
    <t xml:space="preserve">MUSTAFA ARSLAN      </t>
  </si>
  <si>
    <t>28871109332</t>
  </si>
  <si>
    <t xml:space="preserve">11868     </t>
  </si>
  <si>
    <t>320 MY 058</t>
  </si>
  <si>
    <t xml:space="preserve">ÖMER ÖZÇELİK        </t>
  </si>
  <si>
    <t>30218064464</t>
  </si>
  <si>
    <t xml:space="preserve">11869     </t>
  </si>
  <si>
    <t>320 MY 059</t>
  </si>
  <si>
    <t xml:space="preserve">KADER ÖZDEMİR       </t>
  </si>
  <si>
    <t>27533153942</t>
  </si>
  <si>
    <t xml:space="preserve">11870     </t>
  </si>
  <si>
    <t>320 MY 060</t>
  </si>
  <si>
    <t xml:space="preserve">FİGEN YÜCEL         </t>
  </si>
  <si>
    <t>24596251868</t>
  </si>
  <si>
    <t xml:space="preserve">11871     </t>
  </si>
  <si>
    <t>320 TP 002</t>
  </si>
  <si>
    <t xml:space="preserve">MANSUR TATLI        </t>
  </si>
  <si>
    <t xml:space="preserve">FATİH MH.      </t>
  </si>
  <si>
    <t>36097868186</t>
  </si>
  <si>
    <t xml:space="preserve">11872     </t>
  </si>
  <si>
    <t>320 TP 003</t>
  </si>
  <si>
    <t xml:space="preserve">RESUL AYLAÇ         </t>
  </si>
  <si>
    <t>AYDINLAR MAHALL</t>
  </si>
  <si>
    <t>40517129986</t>
  </si>
  <si>
    <t xml:space="preserve">11873     </t>
  </si>
  <si>
    <t>320 TP 004</t>
  </si>
  <si>
    <t xml:space="preserve">NUH AYLAÇ           </t>
  </si>
  <si>
    <t xml:space="preserve">YENİ SANAYİ MH </t>
  </si>
  <si>
    <t>40514130008</t>
  </si>
  <si>
    <t xml:space="preserve">11874     </t>
  </si>
  <si>
    <t>320 TP 005</t>
  </si>
  <si>
    <t xml:space="preserve">İBRAHİM TORUN       </t>
  </si>
  <si>
    <t xml:space="preserve">FATİH MH       </t>
  </si>
  <si>
    <t>38834186034</t>
  </si>
  <si>
    <t xml:space="preserve">11875     </t>
  </si>
  <si>
    <t>320 TP 007</t>
  </si>
  <si>
    <t xml:space="preserve">MEHMET ONAT         </t>
  </si>
  <si>
    <t xml:space="preserve">ORHANGAZİ MH.  </t>
  </si>
  <si>
    <t>55750213682</t>
  </si>
  <si>
    <t xml:space="preserve">11876     </t>
  </si>
  <si>
    <t>320 01 134</t>
  </si>
  <si>
    <t xml:space="preserve">KUDDUSİ AKTÜRK      </t>
  </si>
  <si>
    <t>48115467950</t>
  </si>
  <si>
    <t xml:space="preserve">11877     </t>
  </si>
  <si>
    <t>320 01 133</t>
  </si>
  <si>
    <t xml:space="preserve">HASAN AKTÜRK        </t>
  </si>
  <si>
    <t xml:space="preserve">BULGURLUK MAH. </t>
  </si>
  <si>
    <t>48079469120</t>
  </si>
  <si>
    <t xml:space="preserve">11878     </t>
  </si>
  <si>
    <t>320 01 166</t>
  </si>
  <si>
    <t xml:space="preserve">ALİ ÇELİK           </t>
  </si>
  <si>
    <t>46348526840</t>
  </si>
  <si>
    <t xml:space="preserve">11879     </t>
  </si>
  <si>
    <t>320 SK 002</t>
  </si>
  <si>
    <t xml:space="preserve">BAKİYE BAYRAKÇI     </t>
  </si>
  <si>
    <t xml:space="preserve">TÜRBE MH       </t>
  </si>
  <si>
    <t>17198197474</t>
  </si>
  <si>
    <t xml:space="preserve">11880     </t>
  </si>
  <si>
    <t>320 SK 005</t>
  </si>
  <si>
    <t xml:space="preserve">RECAİ BAYRAKÇI      </t>
  </si>
  <si>
    <t>14888274484</t>
  </si>
  <si>
    <t xml:space="preserve">11881     </t>
  </si>
  <si>
    <t>320 SK 006</t>
  </si>
  <si>
    <t xml:space="preserve">SELÇUK KOCAMAN      </t>
  </si>
  <si>
    <t xml:space="preserve">YENİ MH        </t>
  </si>
  <si>
    <t>21401057370</t>
  </si>
  <si>
    <t xml:space="preserve">11882     </t>
  </si>
  <si>
    <t>320 SK 007</t>
  </si>
  <si>
    <t xml:space="preserve">MUSTAFA BAYRAKÇI    </t>
  </si>
  <si>
    <t>14879274776</t>
  </si>
  <si>
    <t xml:space="preserve">11883     </t>
  </si>
  <si>
    <t>320 SK 008</t>
  </si>
  <si>
    <t xml:space="preserve">AYDIN PALA          </t>
  </si>
  <si>
    <t xml:space="preserve">KALE MH        </t>
  </si>
  <si>
    <t>10931406352</t>
  </si>
  <si>
    <t xml:space="preserve">11884     </t>
  </si>
  <si>
    <t>320 SK 009</t>
  </si>
  <si>
    <t xml:space="preserve">İSMET KOTUK         </t>
  </si>
  <si>
    <t>33370658342</t>
  </si>
  <si>
    <t xml:space="preserve">11885     </t>
  </si>
  <si>
    <t>320 SK 075</t>
  </si>
  <si>
    <t xml:space="preserve">İRFAN PALA          </t>
  </si>
  <si>
    <t xml:space="preserve">AKBESCİT MAH.  </t>
  </si>
  <si>
    <t>11249395734</t>
  </si>
  <si>
    <t xml:space="preserve">11886     </t>
  </si>
  <si>
    <t>320 SK 011</t>
  </si>
  <si>
    <t xml:space="preserve">MUAMMER KÖSE        </t>
  </si>
  <si>
    <t>17483187920</t>
  </si>
  <si>
    <t xml:space="preserve">11887     </t>
  </si>
  <si>
    <t>320 SK 012</t>
  </si>
  <si>
    <t xml:space="preserve">FADİMANA PALA       </t>
  </si>
  <si>
    <t xml:space="preserve">AKMESCİT       </t>
  </si>
  <si>
    <t>26305893826</t>
  </si>
  <si>
    <t xml:space="preserve">11888     </t>
  </si>
  <si>
    <t>320 SK 013</t>
  </si>
  <si>
    <t xml:space="preserve">HAMZA BOZAK         </t>
  </si>
  <si>
    <t>50263095336</t>
  </si>
  <si>
    <t xml:space="preserve">11889     </t>
  </si>
  <si>
    <t>320 SK 015</t>
  </si>
  <si>
    <t xml:space="preserve">NEZİHA PALA         </t>
  </si>
  <si>
    <t xml:space="preserve">AKMESCİT MH    </t>
  </si>
  <si>
    <t>11057402112</t>
  </si>
  <si>
    <t xml:space="preserve">11890     </t>
  </si>
  <si>
    <t>320 SK 060</t>
  </si>
  <si>
    <t xml:space="preserve">ADEM BAŞOL          </t>
  </si>
  <si>
    <t xml:space="preserve">AKMESCİT MAH.  </t>
  </si>
  <si>
    <t>38845475936</t>
  </si>
  <si>
    <t xml:space="preserve">11891     </t>
  </si>
  <si>
    <t>320 SK 025</t>
  </si>
  <si>
    <t xml:space="preserve">TACETTİN BATMAZ     </t>
  </si>
  <si>
    <t>51619050108</t>
  </si>
  <si>
    <t xml:space="preserve">11892     </t>
  </si>
  <si>
    <t>320 SK 027</t>
  </si>
  <si>
    <t xml:space="preserve">DURMUŞ BAYRAKÇI     </t>
  </si>
  <si>
    <t>19826109804</t>
  </si>
  <si>
    <t>21/10/2016</t>
  </si>
  <si>
    <t xml:space="preserve">11893     </t>
  </si>
  <si>
    <t>320 SK 029</t>
  </si>
  <si>
    <t xml:space="preserve">İRFAN ÇINAR         </t>
  </si>
  <si>
    <t>48568151840</t>
  </si>
  <si>
    <t xml:space="preserve">11894     </t>
  </si>
  <si>
    <t>320 SK 030</t>
  </si>
  <si>
    <t xml:space="preserve">ERDAL KABAKÇI       </t>
  </si>
  <si>
    <t>15443255986</t>
  </si>
  <si>
    <t xml:space="preserve">11895     </t>
  </si>
  <si>
    <t>320 SK 033</t>
  </si>
  <si>
    <t xml:space="preserve">ARİFE ÇALIŞKANOĞLU  </t>
  </si>
  <si>
    <t>33331659654</t>
  </si>
  <si>
    <t xml:space="preserve">11896     </t>
  </si>
  <si>
    <t>320 SK 035</t>
  </si>
  <si>
    <t xml:space="preserve">YILMAZ GÜNEY        </t>
  </si>
  <si>
    <t xml:space="preserve">CUMHURİYET     </t>
  </si>
  <si>
    <t>32107700460</t>
  </si>
  <si>
    <t xml:space="preserve">11897     </t>
  </si>
  <si>
    <t>320 SK 036</t>
  </si>
  <si>
    <t xml:space="preserve">MEHMET BAŞOL        </t>
  </si>
  <si>
    <t>38923473380</t>
  </si>
  <si>
    <t xml:space="preserve">11898     </t>
  </si>
  <si>
    <t>320 SK 037</t>
  </si>
  <si>
    <t xml:space="preserve">MUSA OKUMUŞ         </t>
  </si>
  <si>
    <t>10436422888</t>
  </si>
  <si>
    <t xml:space="preserve">11899     </t>
  </si>
  <si>
    <t>320 SK 038</t>
  </si>
  <si>
    <t xml:space="preserve">FATMA ALTINTAŞ      </t>
  </si>
  <si>
    <t>34795610892</t>
  </si>
  <si>
    <t xml:space="preserve">11900     </t>
  </si>
  <si>
    <t>320 SK 041</t>
  </si>
  <si>
    <t xml:space="preserve">ERCAN PALA          </t>
  </si>
  <si>
    <t xml:space="preserve">CUMHURİYET MH  </t>
  </si>
  <si>
    <t>10844409280</t>
  </si>
  <si>
    <t xml:space="preserve">11901     </t>
  </si>
  <si>
    <t>320 SK 042</t>
  </si>
  <si>
    <t xml:space="preserve">CUMA ALİ PALA       </t>
  </si>
  <si>
    <t>11201397318</t>
  </si>
  <si>
    <t xml:space="preserve">11902     </t>
  </si>
  <si>
    <t>320 SK 044</t>
  </si>
  <si>
    <t xml:space="preserve">NECATTİN KARAKAYA   </t>
  </si>
  <si>
    <t>14330293094</t>
  </si>
  <si>
    <t xml:space="preserve">11903     </t>
  </si>
  <si>
    <t>320 SK 050</t>
  </si>
  <si>
    <t xml:space="preserve">RAMAZAN KOTUK       </t>
  </si>
  <si>
    <t xml:space="preserve">KALE MAH       </t>
  </si>
  <si>
    <t>33670648388</t>
  </si>
  <si>
    <t xml:space="preserve">11904     </t>
  </si>
  <si>
    <t>320 SK 052</t>
  </si>
  <si>
    <t xml:space="preserve">RAFET TANA          </t>
  </si>
  <si>
    <t xml:space="preserve">YENİ MAH.      </t>
  </si>
  <si>
    <t>48664148652</t>
  </si>
  <si>
    <t xml:space="preserve">11905     </t>
  </si>
  <si>
    <t>320 SK 061</t>
  </si>
  <si>
    <t xml:space="preserve">HABİB KABAKCI       </t>
  </si>
  <si>
    <t>15410257050</t>
  </si>
  <si>
    <t xml:space="preserve">11906     </t>
  </si>
  <si>
    <t>320 SK 058</t>
  </si>
  <si>
    <t xml:space="preserve">EMRAH BAŞARI        </t>
  </si>
  <si>
    <t xml:space="preserve">FATİH MAH.     </t>
  </si>
  <si>
    <t>26263895214</t>
  </si>
  <si>
    <t xml:space="preserve">11907     </t>
  </si>
  <si>
    <t>320 SK 067</t>
  </si>
  <si>
    <t xml:space="preserve">ALİ ÖZ              </t>
  </si>
  <si>
    <t>13004337270</t>
  </si>
  <si>
    <t xml:space="preserve">11908     </t>
  </si>
  <si>
    <t>320 SK 063</t>
  </si>
  <si>
    <t xml:space="preserve">MESUT DAĞLI         </t>
  </si>
  <si>
    <t>CUMHURİYET MAH.</t>
  </si>
  <si>
    <t>52405023900</t>
  </si>
  <si>
    <t xml:space="preserve">11909     </t>
  </si>
  <si>
    <t>320 SK 064</t>
  </si>
  <si>
    <t xml:space="preserve">HİKMET BOZAK        </t>
  </si>
  <si>
    <t xml:space="preserve">AKMESÇİT MAH.  </t>
  </si>
  <si>
    <t>50320093428</t>
  </si>
  <si>
    <t xml:space="preserve">11910     </t>
  </si>
  <si>
    <t>320 SK 065</t>
  </si>
  <si>
    <t xml:space="preserve">MAHSUNİ KOCABAŞ     </t>
  </si>
  <si>
    <t>31600717364</t>
  </si>
  <si>
    <t xml:space="preserve">11911     </t>
  </si>
  <si>
    <t>320 SK 045</t>
  </si>
  <si>
    <t xml:space="preserve">MEHMET TUNA         </t>
  </si>
  <si>
    <t>48361158770</t>
  </si>
  <si>
    <t xml:space="preserve">11912     </t>
  </si>
  <si>
    <t>320 SK 068</t>
  </si>
  <si>
    <t xml:space="preserve">ÜMMÜHANİ ÖZDEMİRCİ  </t>
  </si>
  <si>
    <t>20015103596</t>
  </si>
  <si>
    <t xml:space="preserve">11913     </t>
  </si>
  <si>
    <t>320 SK 069</t>
  </si>
  <si>
    <t xml:space="preserve">MUZAFFER KARAMAN    </t>
  </si>
  <si>
    <t>27598850756</t>
  </si>
  <si>
    <t xml:space="preserve">11914     </t>
  </si>
  <si>
    <t>320 SK 076</t>
  </si>
  <si>
    <t xml:space="preserve">TOLGA BAYRAKCI      </t>
  </si>
  <si>
    <t>19640116064</t>
  </si>
  <si>
    <t xml:space="preserve">11915     </t>
  </si>
  <si>
    <t>320 BG 002</t>
  </si>
  <si>
    <t xml:space="preserve">ŞENER YAŞA          </t>
  </si>
  <si>
    <t xml:space="preserve">KALE MAH /     </t>
  </si>
  <si>
    <t>52960005434</t>
  </si>
  <si>
    <t xml:space="preserve">11916     </t>
  </si>
  <si>
    <t>320 BG 004</t>
  </si>
  <si>
    <t xml:space="preserve">ŞENER ECER          </t>
  </si>
  <si>
    <t xml:space="preserve">KALE MAH.      </t>
  </si>
  <si>
    <t>35791577622</t>
  </si>
  <si>
    <t xml:space="preserve">11917     </t>
  </si>
  <si>
    <t>320 BG 005</t>
  </si>
  <si>
    <t xml:space="preserve">MUSTAFA KOTUK       </t>
  </si>
  <si>
    <t xml:space="preserve">FATİH MAH      </t>
  </si>
  <si>
    <t>33772644950</t>
  </si>
  <si>
    <t xml:space="preserve">11918     </t>
  </si>
  <si>
    <t>320 BG 007</t>
  </si>
  <si>
    <t xml:space="preserve">AHMET KOCAMAN       </t>
  </si>
  <si>
    <t>21962038696</t>
  </si>
  <si>
    <t xml:space="preserve">11919     </t>
  </si>
  <si>
    <t>320 BG 008</t>
  </si>
  <si>
    <t xml:space="preserve">BİLAL KARAMAN       </t>
  </si>
  <si>
    <t>27532852914</t>
  </si>
  <si>
    <t xml:space="preserve">11920     </t>
  </si>
  <si>
    <t>320 BG 010</t>
  </si>
  <si>
    <t xml:space="preserve">İBRAHİM ÇINAR       </t>
  </si>
  <si>
    <t>48658148880</t>
  </si>
  <si>
    <t xml:space="preserve">11921     </t>
  </si>
  <si>
    <t>320 BG 011</t>
  </si>
  <si>
    <t xml:space="preserve">HATİÇE DALGIÇ       </t>
  </si>
  <si>
    <t>21704047252</t>
  </si>
  <si>
    <t xml:space="preserve">11922     </t>
  </si>
  <si>
    <t>320 BG 013</t>
  </si>
  <si>
    <t xml:space="preserve">DURAN PAÇAL         </t>
  </si>
  <si>
    <t>36688547704</t>
  </si>
  <si>
    <t xml:space="preserve">11923     </t>
  </si>
  <si>
    <t>320 BG 014</t>
  </si>
  <si>
    <t xml:space="preserve">SABRİ PALA          </t>
  </si>
  <si>
    <t>11381391366</t>
  </si>
  <si>
    <t xml:space="preserve">11924     </t>
  </si>
  <si>
    <t>320 BG 015</t>
  </si>
  <si>
    <t xml:space="preserve">DURDANE TANRIVERDİ  </t>
  </si>
  <si>
    <t xml:space="preserve">MERKEZ MAH     </t>
  </si>
  <si>
    <t>17975171536</t>
  </si>
  <si>
    <t xml:space="preserve">11925     </t>
  </si>
  <si>
    <t>320 BG 016</t>
  </si>
  <si>
    <t xml:space="preserve">İBRAHİM PALA        </t>
  </si>
  <si>
    <t>11282394640</t>
  </si>
  <si>
    <t xml:space="preserve">11926     </t>
  </si>
  <si>
    <t>320 BG 017</t>
  </si>
  <si>
    <t xml:space="preserve">SEYFİ PALA          </t>
  </si>
  <si>
    <t>11156398880</t>
  </si>
  <si>
    <t xml:space="preserve">11927     </t>
  </si>
  <si>
    <t>320 BG 018</t>
  </si>
  <si>
    <t xml:space="preserve">RAMAZAN PALA        </t>
  </si>
  <si>
    <t xml:space="preserve">AKMESCİT MAH   </t>
  </si>
  <si>
    <t>11264395214</t>
  </si>
  <si>
    <t xml:space="preserve">11928     </t>
  </si>
  <si>
    <t>320 BG 020</t>
  </si>
  <si>
    <t xml:space="preserve">ASİYE BAYRAKÇI      </t>
  </si>
  <si>
    <t>17564185210</t>
  </si>
  <si>
    <t xml:space="preserve">11929     </t>
  </si>
  <si>
    <t>320 BG 021</t>
  </si>
  <si>
    <t xml:space="preserve">BAHRİ BAYRAKCI      </t>
  </si>
  <si>
    <t>19298127436</t>
  </si>
  <si>
    <t xml:space="preserve">11930     </t>
  </si>
  <si>
    <t>320 BG 022</t>
  </si>
  <si>
    <t xml:space="preserve">EROL ÇETİK          </t>
  </si>
  <si>
    <t>39952439026</t>
  </si>
  <si>
    <t xml:space="preserve">11931     </t>
  </si>
  <si>
    <t>320 BG 023</t>
  </si>
  <si>
    <t xml:space="preserve">NURETTİN ÇINAR      </t>
  </si>
  <si>
    <t>48481154768</t>
  </si>
  <si>
    <t xml:space="preserve">11932     </t>
  </si>
  <si>
    <t>320 BG 024</t>
  </si>
  <si>
    <t xml:space="preserve">DÖNDÜ DAĞLI         </t>
  </si>
  <si>
    <t>47341192742</t>
  </si>
  <si>
    <t xml:space="preserve">11933     </t>
  </si>
  <si>
    <t>320 BG 025</t>
  </si>
  <si>
    <t xml:space="preserve">MUSTAFA ERDUR       </t>
  </si>
  <si>
    <t xml:space="preserve">CUMHURİYET MAH </t>
  </si>
  <si>
    <t>39592451020</t>
  </si>
  <si>
    <t xml:space="preserve">11934     </t>
  </si>
  <si>
    <t>320 BG 026</t>
  </si>
  <si>
    <t xml:space="preserve">FADİMANA KIZMAZ     </t>
  </si>
  <si>
    <t>31273728216</t>
  </si>
  <si>
    <t xml:space="preserve">11935     </t>
  </si>
  <si>
    <t>320 BG 028</t>
  </si>
  <si>
    <t xml:space="preserve">CEMALETTİN BOZAK    </t>
  </si>
  <si>
    <t>50299094198</t>
  </si>
  <si>
    <t xml:space="preserve">11936     </t>
  </si>
  <si>
    <t>320 BG 030</t>
  </si>
  <si>
    <t xml:space="preserve">NİZAMETTİN YAZAR    </t>
  </si>
  <si>
    <t>12269361730</t>
  </si>
  <si>
    <t xml:space="preserve">11937     </t>
  </si>
  <si>
    <t>320 BG 031</t>
  </si>
  <si>
    <t xml:space="preserve">MEHMET EMİN YAŞA    </t>
  </si>
  <si>
    <t>53056002214</t>
  </si>
  <si>
    <t xml:space="preserve">11938     </t>
  </si>
  <si>
    <t>320 BG 033</t>
  </si>
  <si>
    <t xml:space="preserve">MUSTAFA KOCAMAN     </t>
  </si>
  <si>
    <t>22001037342</t>
  </si>
  <si>
    <t xml:space="preserve">11939     </t>
  </si>
  <si>
    <t>320 BG 034</t>
  </si>
  <si>
    <t xml:space="preserve">NİHAT ECER          </t>
  </si>
  <si>
    <t>35818576744</t>
  </si>
  <si>
    <t xml:space="preserve">11940     </t>
  </si>
  <si>
    <t>320 BG 036</t>
  </si>
  <si>
    <t xml:space="preserve">ALİ BAYRAKÇI        </t>
  </si>
  <si>
    <t>44344292608</t>
  </si>
  <si>
    <t xml:space="preserve">11941     </t>
  </si>
  <si>
    <t>320 BG 037</t>
  </si>
  <si>
    <t xml:space="preserve">DURDANE BEKTAŞ      </t>
  </si>
  <si>
    <t>15716246888</t>
  </si>
  <si>
    <t xml:space="preserve">11942     </t>
  </si>
  <si>
    <t>320 BG 038</t>
  </si>
  <si>
    <t xml:space="preserve">MUSTAFA BATMAZ      </t>
  </si>
  <si>
    <t xml:space="preserve">MERKEZ MAH.    </t>
  </si>
  <si>
    <t>51676048254</t>
  </si>
  <si>
    <t xml:space="preserve">11943     </t>
  </si>
  <si>
    <t>320 BG 039</t>
  </si>
  <si>
    <t xml:space="preserve">RAMAZAN ALTINTAŞ    </t>
  </si>
  <si>
    <t>34804610578</t>
  </si>
  <si>
    <t xml:space="preserve">11944     </t>
  </si>
  <si>
    <t>320 BG 041</t>
  </si>
  <si>
    <t xml:space="preserve">MEHMET BAYRAKCI     </t>
  </si>
  <si>
    <t>19802110664</t>
  </si>
  <si>
    <t xml:space="preserve">11945     </t>
  </si>
  <si>
    <t>320 BG 042</t>
  </si>
  <si>
    <t xml:space="preserve">ARİF YAKAR          </t>
  </si>
  <si>
    <t xml:space="preserve">TÜRBE MAH      </t>
  </si>
  <si>
    <t>34273628296</t>
  </si>
  <si>
    <t xml:space="preserve">11946     </t>
  </si>
  <si>
    <t>320 BG 043</t>
  </si>
  <si>
    <t xml:space="preserve">YÜCEL BAYRAKÇI      </t>
  </si>
  <si>
    <t>14876274830</t>
  </si>
  <si>
    <t xml:space="preserve">11947     </t>
  </si>
  <si>
    <t>320 BG 045</t>
  </si>
  <si>
    <t xml:space="preserve">YUSUF KAYMAK        </t>
  </si>
  <si>
    <t>18347159176</t>
  </si>
  <si>
    <t xml:space="preserve">11948     </t>
  </si>
  <si>
    <t>320 BG 048</t>
  </si>
  <si>
    <t xml:space="preserve">NURETTİN YEŞİLYURT  </t>
  </si>
  <si>
    <t>14201297398</t>
  </si>
  <si>
    <t xml:space="preserve">11949     </t>
  </si>
  <si>
    <t>320 BG 050</t>
  </si>
  <si>
    <t xml:space="preserve">KATİBE ERDUR        </t>
  </si>
  <si>
    <t>39382458024</t>
  </si>
  <si>
    <t xml:space="preserve">11950     </t>
  </si>
  <si>
    <t>320 BG 053</t>
  </si>
  <si>
    <t xml:space="preserve">FARUK ERDEMİR       </t>
  </si>
  <si>
    <t>41275394814</t>
  </si>
  <si>
    <t xml:space="preserve">11951     </t>
  </si>
  <si>
    <t>320 BG 055</t>
  </si>
  <si>
    <t>11174398206</t>
  </si>
  <si>
    <t xml:space="preserve">11952     </t>
  </si>
  <si>
    <t>320 BG 056</t>
  </si>
  <si>
    <t xml:space="preserve">BAHRİ KOTUK         </t>
  </si>
  <si>
    <t>33760645396</t>
  </si>
  <si>
    <t xml:space="preserve">11953     </t>
  </si>
  <si>
    <t>320 BG 057</t>
  </si>
  <si>
    <t xml:space="preserve">MUSTAFA ZEYBEK      </t>
  </si>
  <si>
    <t>39094467574</t>
  </si>
  <si>
    <t xml:space="preserve">11954     </t>
  </si>
  <si>
    <t>320 BG 059</t>
  </si>
  <si>
    <t xml:space="preserve">HACI DEDE YAKAR     </t>
  </si>
  <si>
    <t>40807410442</t>
  </si>
  <si>
    <t xml:space="preserve">11955     </t>
  </si>
  <si>
    <t>320 BG 051</t>
  </si>
  <si>
    <t xml:space="preserve">NEVSE KAYMAZ        </t>
  </si>
  <si>
    <t>14510287042</t>
  </si>
  <si>
    <t xml:space="preserve">11956     </t>
  </si>
  <si>
    <t>320 BG 060</t>
  </si>
  <si>
    <t>18401157322</t>
  </si>
  <si>
    <t xml:space="preserve">11957     </t>
  </si>
  <si>
    <t>320 BG 061</t>
  </si>
  <si>
    <t xml:space="preserve">CUMALİ KAYAN        </t>
  </si>
  <si>
    <t>52156032206</t>
  </si>
  <si>
    <t xml:space="preserve">11958     </t>
  </si>
  <si>
    <t>320 BG 063</t>
  </si>
  <si>
    <t xml:space="preserve">MEHMET KARTAL       </t>
  </si>
  <si>
    <t>30826743126</t>
  </si>
  <si>
    <t xml:space="preserve">11959     </t>
  </si>
  <si>
    <t>320 BG 019</t>
  </si>
  <si>
    <t xml:space="preserve">MUSTAFA ÇELİK       </t>
  </si>
  <si>
    <t>49396124266</t>
  </si>
  <si>
    <t xml:space="preserve">11960     </t>
  </si>
  <si>
    <t>320 SK 034</t>
  </si>
  <si>
    <t xml:space="preserve">FIRAT KARA          </t>
  </si>
  <si>
    <t>40573418260</t>
  </si>
  <si>
    <t xml:space="preserve">11961     </t>
  </si>
  <si>
    <t>320 BG 065</t>
  </si>
  <si>
    <t xml:space="preserve">GÖKHAN ALTAŞ        </t>
  </si>
  <si>
    <t>29107800412</t>
  </si>
  <si>
    <t xml:space="preserve">11962     </t>
  </si>
  <si>
    <t>320 BG 067</t>
  </si>
  <si>
    <t xml:space="preserve">HATİCE KARACA       </t>
  </si>
  <si>
    <t>46792211002</t>
  </si>
  <si>
    <t xml:space="preserve">11963     </t>
  </si>
  <si>
    <t>320 BG 003</t>
  </si>
  <si>
    <t xml:space="preserve">ARİF KAYMAK         </t>
  </si>
  <si>
    <t>18350159002</t>
  </si>
  <si>
    <t xml:space="preserve">11964     </t>
  </si>
  <si>
    <t>320 BG 066</t>
  </si>
  <si>
    <t xml:space="preserve">HAMİT BAYRAKÇI      </t>
  </si>
  <si>
    <t>44362292024</t>
  </si>
  <si>
    <t xml:space="preserve">11965     </t>
  </si>
  <si>
    <t>320 BG 068</t>
  </si>
  <si>
    <t xml:space="preserve">ERKAN YAŞA          </t>
  </si>
  <si>
    <t>52858008882</t>
  </si>
  <si>
    <t xml:space="preserve">11966     </t>
  </si>
  <si>
    <t>320 BG 069</t>
  </si>
  <si>
    <t xml:space="preserve">EBRU KOTUK          </t>
  </si>
  <si>
    <t>33106667136</t>
  </si>
  <si>
    <t xml:space="preserve">11967     </t>
  </si>
  <si>
    <t>320 BA 005</t>
  </si>
  <si>
    <t xml:space="preserve">CEMİL ŞİMŞEK        </t>
  </si>
  <si>
    <t>KECİKALE KASABA</t>
  </si>
  <si>
    <t>48907626978</t>
  </si>
  <si>
    <t xml:space="preserve">11968     </t>
  </si>
  <si>
    <t>320 BA 008</t>
  </si>
  <si>
    <t xml:space="preserve">İSMAİL ÖZTÜRK       </t>
  </si>
  <si>
    <t>KEÇİKALESİ KASA</t>
  </si>
  <si>
    <t>55834396058</t>
  </si>
  <si>
    <t xml:space="preserve">11969     </t>
  </si>
  <si>
    <t>320 BA 010</t>
  </si>
  <si>
    <t xml:space="preserve">ERCAN YİĞİTBİLEK    </t>
  </si>
  <si>
    <t>ULUÖREN KASABAS</t>
  </si>
  <si>
    <t>63256148780</t>
  </si>
  <si>
    <t xml:space="preserve">11970     </t>
  </si>
  <si>
    <t>320 BA 011</t>
  </si>
  <si>
    <t xml:space="preserve">NECATİ DEMİRARSLAN  </t>
  </si>
  <si>
    <t>66445042494</t>
  </si>
  <si>
    <t xml:space="preserve">11971     </t>
  </si>
  <si>
    <t>320 BA 012</t>
  </si>
  <si>
    <t xml:space="preserve">ŞABAN ÖZATA         </t>
  </si>
  <si>
    <t>65713066880</t>
  </si>
  <si>
    <t xml:space="preserve">11972     </t>
  </si>
  <si>
    <t>320 BA 013</t>
  </si>
  <si>
    <t xml:space="preserve">ABDULKADİR TAŞDEMİR </t>
  </si>
  <si>
    <t>AKCAÖREN KASABA</t>
  </si>
  <si>
    <t>37043022348</t>
  </si>
  <si>
    <t xml:space="preserve">11973     </t>
  </si>
  <si>
    <t>320 BA 015</t>
  </si>
  <si>
    <t xml:space="preserve">ŞİFAYİ AYDEMİR      </t>
  </si>
  <si>
    <t>12419843260</t>
  </si>
  <si>
    <t>31/10/2016</t>
  </si>
  <si>
    <t xml:space="preserve">11974     </t>
  </si>
  <si>
    <t>320 BA 016</t>
  </si>
  <si>
    <t xml:space="preserve">ÖNDER ÖZATA         </t>
  </si>
  <si>
    <t>65623069872</t>
  </si>
  <si>
    <t xml:space="preserve">11975     </t>
  </si>
  <si>
    <t>320 BA 018</t>
  </si>
  <si>
    <t xml:space="preserve">TURGUT DİZMEN       </t>
  </si>
  <si>
    <t>KARAKAPI KASABA</t>
  </si>
  <si>
    <t>61873194784</t>
  </si>
  <si>
    <t xml:space="preserve">11976     </t>
  </si>
  <si>
    <t>320 BA 019</t>
  </si>
  <si>
    <t xml:space="preserve">ÖMER DEMİRALP       </t>
  </si>
  <si>
    <t>63940125820</t>
  </si>
  <si>
    <t xml:space="preserve">11977     </t>
  </si>
  <si>
    <t>320 BA 020</t>
  </si>
  <si>
    <t xml:space="preserve">SELAMİ DURAK        </t>
  </si>
  <si>
    <t>61465208394</t>
  </si>
  <si>
    <t xml:space="preserve">11978     </t>
  </si>
  <si>
    <t>320 BA 021</t>
  </si>
  <si>
    <t xml:space="preserve">OLCAY DAĞTEKİN      </t>
  </si>
  <si>
    <t>65737065920</t>
  </si>
  <si>
    <t xml:space="preserve">11979     </t>
  </si>
  <si>
    <t>320 BA 023</t>
  </si>
  <si>
    <t xml:space="preserve">YÜKSEL ADIGÜZEL     </t>
  </si>
  <si>
    <t>13106820236</t>
  </si>
  <si>
    <t xml:space="preserve">11980     </t>
  </si>
  <si>
    <t>320 BA 024</t>
  </si>
  <si>
    <t xml:space="preserve">COŞKUN EKER         </t>
  </si>
  <si>
    <t>59866261698</t>
  </si>
  <si>
    <t xml:space="preserve">11981     </t>
  </si>
  <si>
    <t>320 BA 025</t>
  </si>
  <si>
    <t xml:space="preserve">EMİN DEMİRALP       </t>
  </si>
  <si>
    <t xml:space="preserve"> KARAKAPI KASAB</t>
  </si>
  <si>
    <t>63871128174</t>
  </si>
  <si>
    <t xml:space="preserve">11982     </t>
  </si>
  <si>
    <t>320 BA 028</t>
  </si>
  <si>
    <t xml:space="preserve">NEDİM BALABAN       </t>
  </si>
  <si>
    <t>10190917446</t>
  </si>
  <si>
    <t xml:space="preserve">11983     </t>
  </si>
  <si>
    <t>320 BA 029</t>
  </si>
  <si>
    <t xml:space="preserve">NUSRET DURAK        </t>
  </si>
  <si>
    <t>61321213166</t>
  </si>
  <si>
    <t xml:space="preserve">11984     </t>
  </si>
  <si>
    <t>320 BA 030</t>
  </si>
  <si>
    <t xml:space="preserve">CEMİL DAYSAL        </t>
  </si>
  <si>
    <t>65089087564</t>
  </si>
  <si>
    <t xml:space="preserve">11985     </t>
  </si>
  <si>
    <t>320 BA 031</t>
  </si>
  <si>
    <t xml:space="preserve">ABDULLAH DAYSAL     </t>
  </si>
  <si>
    <t>65221083164</t>
  </si>
  <si>
    <t xml:space="preserve">11986     </t>
  </si>
  <si>
    <t>320 BA 032</t>
  </si>
  <si>
    <t xml:space="preserve">TURGUT AKALIN       </t>
  </si>
  <si>
    <t>12245848958</t>
  </si>
  <si>
    <t xml:space="preserve">11987     </t>
  </si>
  <si>
    <t>320 BA 033</t>
  </si>
  <si>
    <t xml:space="preserve">HAKKI DAYSAL        </t>
  </si>
  <si>
    <t>64810096868</t>
  </si>
  <si>
    <t xml:space="preserve">11988     </t>
  </si>
  <si>
    <t>320 BA 034</t>
  </si>
  <si>
    <t xml:space="preserve">ŞEVKET ACAR         </t>
  </si>
  <si>
    <t>13997790588</t>
  </si>
  <si>
    <t xml:space="preserve">11989     </t>
  </si>
  <si>
    <t>320 BA 036</t>
  </si>
  <si>
    <t xml:space="preserve">HACI MAVİ ACAR      </t>
  </si>
  <si>
    <t>13940792454</t>
  </si>
  <si>
    <t xml:space="preserve">11990     </t>
  </si>
  <si>
    <t>320 BA 037</t>
  </si>
  <si>
    <t xml:space="preserve">HASAN DAYSAL        </t>
  </si>
  <si>
    <t>64495107354</t>
  </si>
  <si>
    <t xml:space="preserve">11991     </t>
  </si>
  <si>
    <t>320 BA 038</t>
  </si>
  <si>
    <t xml:space="preserve">ŞEFİK BALARBAN      </t>
  </si>
  <si>
    <t>10109920192</t>
  </si>
  <si>
    <t xml:space="preserve">11992     </t>
  </si>
  <si>
    <t>320 BA 040</t>
  </si>
  <si>
    <t xml:space="preserve">RAMAZAN DEMİR       </t>
  </si>
  <si>
    <t>64240115856</t>
  </si>
  <si>
    <t xml:space="preserve">11993     </t>
  </si>
  <si>
    <t>320 BA 041</t>
  </si>
  <si>
    <t xml:space="preserve">FAİK AKBULUT        </t>
  </si>
  <si>
    <t>10835895986</t>
  </si>
  <si>
    <t xml:space="preserve">11994     </t>
  </si>
  <si>
    <t>320 BA 043</t>
  </si>
  <si>
    <t xml:space="preserve">CUMALİ AKTAŞ        </t>
  </si>
  <si>
    <t>10607903512</t>
  </si>
  <si>
    <t xml:space="preserve">11995     </t>
  </si>
  <si>
    <t>320 BA 044</t>
  </si>
  <si>
    <t xml:space="preserve">DURSUN DAYSAL       </t>
  </si>
  <si>
    <t>65167084928</t>
  </si>
  <si>
    <t xml:space="preserve">11996     </t>
  </si>
  <si>
    <t>320 BA 045</t>
  </si>
  <si>
    <t xml:space="preserve">İMDAT DURAK         </t>
  </si>
  <si>
    <t>61393210780</t>
  </si>
  <si>
    <t xml:space="preserve">11997     </t>
  </si>
  <si>
    <t>320 BA 046</t>
  </si>
  <si>
    <t xml:space="preserve">YUSUF ACAR          </t>
  </si>
  <si>
    <t>14021789776</t>
  </si>
  <si>
    <t xml:space="preserve">11998     </t>
  </si>
  <si>
    <t>320 BA 050</t>
  </si>
  <si>
    <t xml:space="preserve">DURMUŞ ERGÜLEÇ      </t>
  </si>
  <si>
    <t>ÇÖMLEKCİ KASABA</t>
  </si>
  <si>
    <t>17342679054</t>
  </si>
  <si>
    <t xml:space="preserve">11999     </t>
  </si>
  <si>
    <t>320 BA 051</t>
  </si>
  <si>
    <t xml:space="preserve">ERCAN ERKOL         </t>
  </si>
  <si>
    <t>14690767426</t>
  </si>
  <si>
    <t xml:space="preserve">12000     </t>
  </si>
  <si>
    <t>320 BA 052</t>
  </si>
  <si>
    <t xml:space="preserve">RAMAZAN DEMİRTAŞ    </t>
  </si>
  <si>
    <t xml:space="preserve"> ÇÖMLEKCİ KASAB</t>
  </si>
  <si>
    <t>19154618634</t>
  </si>
  <si>
    <t xml:space="preserve">12001     </t>
  </si>
  <si>
    <t>320 BA 053</t>
  </si>
  <si>
    <t xml:space="preserve">ŞERAFETTİN DİKYURT  </t>
  </si>
  <si>
    <t>ÇÖMLEKÇİ KASABA</t>
  </si>
  <si>
    <t>22250515462</t>
  </si>
  <si>
    <t xml:space="preserve">12002     </t>
  </si>
  <si>
    <t>320 BA 064</t>
  </si>
  <si>
    <t xml:space="preserve">HALİT ERGİNBAŞ      </t>
  </si>
  <si>
    <t>23912460052</t>
  </si>
  <si>
    <t xml:space="preserve">12003     </t>
  </si>
  <si>
    <t>320 BA 066</t>
  </si>
  <si>
    <t xml:space="preserve">ALİ YÜCEBAŞ         </t>
  </si>
  <si>
    <t>ULUKIŞLA KASABA</t>
  </si>
  <si>
    <t>23381477858</t>
  </si>
  <si>
    <t xml:space="preserve">12004     </t>
  </si>
  <si>
    <t>320 BA 069</t>
  </si>
  <si>
    <t xml:space="preserve">DUYGU GÜZEL         </t>
  </si>
  <si>
    <t>32171184838</t>
  </si>
  <si>
    <t xml:space="preserve">12005     </t>
  </si>
  <si>
    <t>320 BA 070</t>
  </si>
  <si>
    <t xml:space="preserve">ERDOĞAN ALTINALAN   </t>
  </si>
  <si>
    <t>22379511246</t>
  </si>
  <si>
    <t xml:space="preserve">12006     </t>
  </si>
  <si>
    <t>320 BA 071</t>
  </si>
  <si>
    <t xml:space="preserve">MUHARREM SOYÖZ      </t>
  </si>
  <si>
    <t>18134652774</t>
  </si>
  <si>
    <t xml:space="preserve">12007     </t>
  </si>
  <si>
    <t>320 BA 074</t>
  </si>
  <si>
    <t xml:space="preserve">MURAT İŞBECER       </t>
  </si>
  <si>
    <t>25988390936</t>
  </si>
  <si>
    <t xml:space="preserve">12008     </t>
  </si>
  <si>
    <t>320 BA 075</t>
  </si>
  <si>
    <t xml:space="preserve">MUSTAFA ERBEDEN     </t>
  </si>
  <si>
    <t xml:space="preserve"> ULUKIŞLA KASAB</t>
  </si>
  <si>
    <t>33686134318</t>
  </si>
  <si>
    <t xml:space="preserve">12009     </t>
  </si>
  <si>
    <t>320 BA 077</t>
  </si>
  <si>
    <t xml:space="preserve">HİKMET TUNÇDEMİR    </t>
  </si>
  <si>
    <t>18869628266</t>
  </si>
  <si>
    <t xml:space="preserve">12010     </t>
  </si>
  <si>
    <t>320 BA 079</t>
  </si>
  <si>
    <t xml:space="preserve">KADİR ÖZALTIN       </t>
  </si>
  <si>
    <t>29072288154</t>
  </si>
  <si>
    <t xml:space="preserve">12011     </t>
  </si>
  <si>
    <t>320 BA 081</t>
  </si>
  <si>
    <t xml:space="preserve">HAYRULLAH İŞBEÇER   </t>
  </si>
  <si>
    <t>25979391218</t>
  </si>
  <si>
    <t xml:space="preserve">12012     </t>
  </si>
  <si>
    <t>320 BA 084</t>
  </si>
  <si>
    <t xml:space="preserve">MEHMET GÖKDEMİR     </t>
  </si>
  <si>
    <t>33536139340</t>
  </si>
  <si>
    <t xml:space="preserve">12013     </t>
  </si>
  <si>
    <t>320 BA 085</t>
  </si>
  <si>
    <t xml:space="preserve">MEHMET BAŞER        </t>
  </si>
  <si>
    <t>31256215320</t>
  </si>
  <si>
    <t xml:space="preserve">12014     </t>
  </si>
  <si>
    <t>320 BA 086</t>
  </si>
  <si>
    <t xml:space="preserve">ÜNAL CANBAKIŞ       </t>
  </si>
  <si>
    <t>15629736100</t>
  </si>
  <si>
    <t xml:space="preserve">12015     </t>
  </si>
  <si>
    <t>320 BA 088</t>
  </si>
  <si>
    <t xml:space="preserve">CUMA ATASOY         </t>
  </si>
  <si>
    <t>60223249648</t>
  </si>
  <si>
    <t xml:space="preserve">12016     </t>
  </si>
  <si>
    <t>320 BA 089</t>
  </si>
  <si>
    <t xml:space="preserve">RECEP DERİNÖZ       </t>
  </si>
  <si>
    <t>54298447160</t>
  </si>
  <si>
    <t xml:space="preserve">12017     </t>
  </si>
  <si>
    <t>320 BA 090</t>
  </si>
  <si>
    <t xml:space="preserve">HAYRİ ŞAHSİ         </t>
  </si>
  <si>
    <t>40186917556</t>
  </si>
  <si>
    <t xml:space="preserve">12018     </t>
  </si>
  <si>
    <t>320 BA 091</t>
  </si>
  <si>
    <t xml:space="preserve">ABDULLAH SUSUR      </t>
  </si>
  <si>
    <t>42430842782</t>
  </si>
  <si>
    <t xml:space="preserve">12019     </t>
  </si>
  <si>
    <t>320 BA 092</t>
  </si>
  <si>
    <t xml:space="preserve">NEJDET ARSLAN       </t>
  </si>
  <si>
    <t>41500873794</t>
  </si>
  <si>
    <t xml:space="preserve">12020     </t>
  </si>
  <si>
    <t>320 BA 093</t>
  </si>
  <si>
    <t xml:space="preserve">AHMET AKÇAY         </t>
  </si>
  <si>
    <t xml:space="preserve"> YAKACIK KASABA</t>
  </si>
  <si>
    <t>58696300546</t>
  </si>
  <si>
    <t xml:space="preserve">12021     </t>
  </si>
  <si>
    <t>320 BA 094</t>
  </si>
  <si>
    <t xml:space="preserve">YAŞAR DÜZ           </t>
  </si>
  <si>
    <t>56695367232</t>
  </si>
  <si>
    <t xml:space="preserve">12022     </t>
  </si>
  <si>
    <t>320 BA 095</t>
  </si>
  <si>
    <t xml:space="preserve">YASİN ALPER         </t>
  </si>
  <si>
    <t>57130352714</t>
  </si>
  <si>
    <t xml:space="preserve">12023     </t>
  </si>
  <si>
    <t>320 BA 096</t>
  </si>
  <si>
    <t xml:space="preserve">İSA ALPER           </t>
  </si>
  <si>
    <t>57193350610</t>
  </si>
  <si>
    <t xml:space="preserve">12024     </t>
  </si>
  <si>
    <t>320 BA 097</t>
  </si>
  <si>
    <t xml:space="preserve">HİLMİ EROL          </t>
  </si>
  <si>
    <t>50170584718</t>
  </si>
  <si>
    <t xml:space="preserve">12025     </t>
  </si>
  <si>
    <t>320 BA 098</t>
  </si>
  <si>
    <t xml:space="preserve">RAMAZAN BAKIRDAĞ    </t>
  </si>
  <si>
    <t>56947358872</t>
  </si>
  <si>
    <t xml:space="preserve">12026     </t>
  </si>
  <si>
    <t>320 BA 100</t>
  </si>
  <si>
    <t xml:space="preserve">ABDULLAH CAN        </t>
  </si>
  <si>
    <t>50992557372</t>
  </si>
  <si>
    <t xml:space="preserve">12027     </t>
  </si>
  <si>
    <t>320 BA 101</t>
  </si>
  <si>
    <t xml:space="preserve">ALİ CAN             </t>
  </si>
  <si>
    <t>51019556484</t>
  </si>
  <si>
    <t xml:space="preserve">12104     </t>
  </si>
  <si>
    <t>320 BA 102</t>
  </si>
  <si>
    <t xml:space="preserve">ABDULKADİR TÜRKOL   </t>
  </si>
  <si>
    <t>43402810372</t>
  </si>
  <si>
    <t xml:space="preserve">12029     </t>
  </si>
  <si>
    <t>320 BA 103</t>
  </si>
  <si>
    <t xml:space="preserve">YAŞAR DENİZ         </t>
  </si>
  <si>
    <t>52054521970</t>
  </si>
  <si>
    <t xml:space="preserve">12030     </t>
  </si>
  <si>
    <t>320 BA 104</t>
  </si>
  <si>
    <t xml:space="preserve">RAMAZAN SEVİNÇ      </t>
  </si>
  <si>
    <t>40804896942</t>
  </si>
  <si>
    <t xml:space="preserve">12031     </t>
  </si>
  <si>
    <t>320 BA 105</t>
  </si>
  <si>
    <t xml:space="preserve">CAFER SAĞLAM        </t>
  </si>
  <si>
    <t>43147818848</t>
  </si>
  <si>
    <t xml:space="preserve">12032     </t>
  </si>
  <si>
    <t>320 BA 106</t>
  </si>
  <si>
    <t xml:space="preserve">TAHSİN DERİNÖZ      </t>
  </si>
  <si>
    <t>54124452962</t>
  </si>
  <si>
    <t xml:space="preserve">12033     </t>
  </si>
  <si>
    <t>320 BA 108</t>
  </si>
  <si>
    <t xml:space="preserve">ABDULKADİR ARSLAN   </t>
  </si>
  <si>
    <t>41446875548</t>
  </si>
  <si>
    <t xml:space="preserve">12034     </t>
  </si>
  <si>
    <t>320 BA 109</t>
  </si>
  <si>
    <t xml:space="preserve">EMİN HARDAL         </t>
  </si>
  <si>
    <t>59833262604</t>
  </si>
  <si>
    <t xml:space="preserve">12035     </t>
  </si>
  <si>
    <t>320 BA 110</t>
  </si>
  <si>
    <t>43213816648</t>
  </si>
  <si>
    <t xml:space="preserve">12036     </t>
  </si>
  <si>
    <t>320 BA 111</t>
  </si>
  <si>
    <t xml:space="preserve">HÜSEYİN ARSLAN      </t>
  </si>
  <si>
    <t>41509873412</t>
  </si>
  <si>
    <t xml:space="preserve">12037     </t>
  </si>
  <si>
    <t>320 BA 112</t>
  </si>
  <si>
    <t xml:space="preserve">CAMAL ŞAHSİ         </t>
  </si>
  <si>
    <t>40195917264</t>
  </si>
  <si>
    <t xml:space="preserve">12038     </t>
  </si>
  <si>
    <t xml:space="preserve">320 01 95 </t>
  </si>
  <si>
    <t xml:space="preserve">İSRAFİL ALPER       </t>
  </si>
  <si>
    <t>57202350396</t>
  </si>
  <si>
    <t xml:space="preserve">12039     </t>
  </si>
  <si>
    <t>320 BA 121</t>
  </si>
  <si>
    <t xml:space="preserve">NİHAT SAĞLAM        </t>
  </si>
  <si>
    <t>43075821224</t>
  </si>
  <si>
    <t xml:space="preserve">12040     </t>
  </si>
  <si>
    <t>320 BA 122</t>
  </si>
  <si>
    <t xml:space="preserve">RAMAZAN ÇİÇEK       </t>
  </si>
  <si>
    <t>53356478528</t>
  </si>
  <si>
    <t xml:space="preserve">12041     </t>
  </si>
  <si>
    <t>320 BA 123</t>
  </si>
  <si>
    <t xml:space="preserve">DURMUŞ UYANIK       </t>
  </si>
  <si>
    <t>48619636418</t>
  </si>
  <si>
    <t xml:space="preserve">12042     </t>
  </si>
  <si>
    <t>320 BA 125</t>
  </si>
  <si>
    <t xml:space="preserve">MUSTAFA DUMAN       </t>
  </si>
  <si>
    <t>38101987074</t>
  </si>
  <si>
    <t xml:space="preserve">12043     </t>
  </si>
  <si>
    <t>320 BA 126</t>
  </si>
  <si>
    <t xml:space="preserve">ALİ EVGEN           </t>
  </si>
  <si>
    <t>38473974634</t>
  </si>
  <si>
    <t xml:space="preserve">12044     </t>
  </si>
  <si>
    <t>320 BA 129</t>
  </si>
  <si>
    <t xml:space="preserve">ALİ YILDIZ          </t>
  </si>
  <si>
    <t>58933292696</t>
  </si>
  <si>
    <t xml:space="preserve">12045     </t>
  </si>
  <si>
    <t>320 BA 130</t>
  </si>
  <si>
    <t xml:space="preserve">ABDULLAH ŞAHİN      </t>
  </si>
  <si>
    <t>41047888886</t>
  </si>
  <si>
    <t xml:space="preserve">12046     </t>
  </si>
  <si>
    <t>320 BA 134</t>
  </si>
  <si>
    <t xml:space="preserve">CUMALİ SEZGEN       </t>
  </si>
  <si>
    <t>42196850588</t>
  </si>
  <si>
    <t xml:space="preserve">12047     </t>
  </si>
  <si>
    <t>320 BA 135</t>
  </si>
  <si>
    <t xml:space="preserve">ALPER EVRENSEL      </t>
  </si>
  <si>
    <t>45682734324</t>
  </si>
  <si>
    <t xml:space="preserve">12048     </t>
  </si>
  <si>
    <t>320 BA 136</t>
  </si>
  <si>
    <t xml:space="preserve">ERCAN EVRENSEL      </t>
  </si>
  <si>
    <t>45670734770</t>
  </si>
  <si>
    <t xml:space="preserve">12049     </t>
  </si>
  <si>
    <t>320 BA 137</t>
  </si>
  <si>
    <t xml:space="preserve">NİĞMET BULUT        </t>
  </si>
  <si>
    <t>53938459174</t>
  </si>
  <si>
    <t xml:space="preserve">12050     </t>
  </si>
  <si>
    <t>320 BA 139</t>
  </si>
  <si>
    <t xml:space="preserve">İBRAHİM YURTSEVEN   </t>
  </si>
  <si>
    <t>53392477370</t>
  </si>
  <si>
    <t xml:space="preserve">12051     </t>
  </si>
  <si>
    <t>320 BA 187</t>
  </si>
  <si>
    <t xml:space="preserve">İBRAHİM MATUR       </t>
  </si>
  <si>
    <t>48121653088</t>
  </si>
  <si>
    <t xml:space="preserve">12052     </t>
  </si>
  <si>
    <t>320 BA 153</t>
  </si>
  <si>
    <t xml:space="preserve">İBRAHİM DOKUYUCU    </t>
  </si>
  <si>
    <t>36470041588</t>
  </si>
  <si>
    <t xml:space="preserve">12053     </t>
  </si>
  <si>
    <t>320 BA 154</t>
  </si>
  <si>
    <t xml:space="preserve">RAHİM DEMİRALP      </t>
  </si>
  <si>
    <t>63844129030</t>
  </si>
  <si>
    <t xml:space="preserve">12054     </t>
  </si>
  <si>
    <t>320 BA 155</t>
  </si>
  <si>
    <t xml:space="preserve">MUSTAFA KARACA      </t>
  </si>
  <si>
    <t>KEÇİKALE KASABS</t>
  </si>
  <si>
    <t>40678901230</t>
  </si>
  <si>
    <t xml:space="preserve">12055     </t>
  </si>
  <si>
    <t>320 BA 157</t>
  </si>
  <si>
    <t xml:space="preserve">YILMAZ DEMİRAY      </t>
  </si>
  <si>
    <t>63472141480</t>
  </si>
  <si>
    <t xml:space="preserve">12056     </t>
  </si>
  <si>
    <t>320 BA 159</t>
  </si>
  <si>
    <t xml:space="preserve">KASIM AĞRALI        </t>
  </si>
  <si>
    <t>KARAKAKAPI KASA</t>
  </si>
  <si>
    <t>12707833584</t>
  </si>
  <si>
    <t xml:space="preserve">12057     </t>
  </si>
  <si>
    <t>320 BA 072</t>
  </si>
  <si>
    <t xml:space="preserve">NEJDET ÇİÇEKDAL     </t>
  </si>
  <si>
    <t>38413976742</t>
  </si>
  <si>
    <t xml:space="preserve">12058     </t>
  </si>
  <si>
    <t>320 BA 163</t>
  </si>
  <si>
    <t xml:space="preserve">ALİ HARDAL          </t>
  </si>
  <si>
    <t>59812263332</t>
  </si>
  <si>
    <t xml:space="preserve">12059     </t>
  </si>
  <si>
    <t>320 BA 164</t>
  </si>
  <si>
    <t xml:space="preserve">SERKAN DAYSAL       </t>
  </si>
  <si>
    <t>25079421358</t>
  </si>
  <si>
    <t xml:space="preserve">12060     </t>
  </si>
  <si>
    <t>320 BA 165</t>
  </si>
  <si>
    <t xml:space="preserve">İBRAHİM DENİZ       </t>
  </si>
  <si>
    <t>52033522608</t>
  </si>
  <si>
    <t xml:space="preserve">12061     </t>
  </si>
  <si>
    <t>320 BA 167</t>
  </si>
  <si>
    <t xml:space="preserve">FATMA BALARBAN      </t>
  </si>
  <si>
    <t>KARAKAYA KASABA</t>
  </si>
  <si>
    <t>10367911536</t>
  </si>
  <si>
    <t xml:space="preserve">12062     </t>
  </si>
  <si>
    <t>320 BA 170</t>
  </si>
  <si>
    <t xml:space="preserve">MUTTALİP YILMAZ     </t>
  </si>
  <si>
    <t>17729666240</t>
  </si>
  <si>
    <t xml:space="preserve">12063     </t>
  </si>
  <si>
    <t>320 BA 171</t>
  </si>
  <si>
    <t xml:space="preserve">ERTAŞ DİKMEN        </t>
  </si>
  <si>
    <t>62026189688</t>
  </si>
  <si>
    <t xml:space="preserve">12064     </t>
  </si>
  <si>
    <t>320 BA 172</t>
  </si>
  <si>
    <t xml:space="preserve">DİLEK AKÇAY         </t>
  </si>
  <si>
    <t>58558305122</t>
  </si>
  <si>
    <t xml:space="preserve">12065     </t>
  </si>
  <si>
    <t>320 BA 161</t>
  </si>
  <si>
    <t xml:space="preserve">İHSAN SOYSAL        </t>
  </si>
  <si>
    <t>56818363134</t>
  </si>
  <si>
    <t xml:space="preserve">12066     </t>
  </si>
  <si>
    <t>320 BA 058</t>
  </si>
  <si>
    <t xml:space="preserve">SÜLEYMAN YEŞİLDAL   </t>
  </si>
  <si>
    <t>17750665434</t>
  </si>
  <si>
    <t xml:space="preserve">12067     </t>
  </si>
  <si>
    <t>320 BA 054</t>
  </si>
  <si>
    <t xml:space="preserve">RAFETTİN ÖZYER      </t>
  </si>
  <si>
    <t>21815529968</t>
  </si>
  <si>
    <t xml:space="preserve">12068     </t>
  </si>
  <si>
    <t>320 BA 177</t>
  </si>
  <si>
    <t xml:space="preserve">İSMET GÖKDEMİR      </t>
  </si>
  <si>
    <t>33602137140</t>
  </si>
  <si>
    <t xml:space="preserve">12069     </t>
  </si>
  <si>
    <t>320 BA 080</t>
  </si>
  <si>
    <t xml:space="preserve">YÜCEL ERPAY         </t>
  </si>
  <si>
    <t>17852662164</t>
  </si>
  <si>
    <t xml:space="preserve">12070     </t>
  </si>
  <si>
    <t>320 BA 107</t>
  </si>
  <si>
    <t xml:space="preserve">RAMAZAN ÇETİN       </t>
  </si>
  <si>
    <t>47839662498</t>
  </si>
  <si>
    <t xml:space="preserve">12071     </t>
  </si>
  <si>
    <t>320 BA 176</t>
  </si>
  <si>
    <t xml:space="preserve">ORHAN DUMAN         </t>
  </si>
  <si>
    <t>62476174692</t>
  </si>
  <si>
    <t xml:space="preserve">12072     </t>
  </si>
  <si>
    <t>320 BA 009</t>
  </si>
  <si>
    <t xml:space="preserve">TURGAY YİĞİTBİLEK   </t>
  </si>
  <si>
    <t>63028156326</t>
  </si>
  <si>
    <t xml:space="preserve">12073     </t>
  </si>
  <si>
    <t>320 BA 014</t>
  </si>
  <si>
    <t xml:space="preserve">MUSTAFA DEMİRASLAN  </t>
  </si>
  <si>
    <t>66502040586</t>
  </si>
  <si>
    <t xml:space="preserve">12074     </t>
  </si>
  <si>
    <t>320 BA 179</t>
  </si>
  <si>
    <t xml:space="preserve">AYDIN GÖK           </t>
  </si>
  <si>
    <t>49792597428</t>
  </si>
  <si>
    <t xml:space="preserve">12075     </t>
  </si>
  <si>
    <t>320 BA 127</t>
  </si>
  <si>
    <t xml:space="preserve">AHMET EROL          </t>
  </si>
  <si>
    <t>50167584882</t>
  </si>
  <si>
    <t xml:space="preserve">12076     </t>
  </si>
  <si>
    <t>320 BA 180</t>
  </si>
  <si>
    <t xml:space="preserve">TEKİN YURTSEVEN     </t>
  </si>
  <si>
    <t>53185484288</t>
  </si>
  <si>
    <t xml:space="preserve">12077     </t>
  </si>
  <si>
    <t>320 BA 183</t>
  </si>
  <si>
    <t xml:space="preserve">LATİF DURAK         </t>
  </si>
  <si>
    <t>61462208458</t>
  </si>
  <si>
    <t xml:space="preserve">12078     </t>
  </si>
  <si>
    <t>320 BA 061</t>
  </si>
  <si>
    <t xml:space="preserve">CUMA YÜCEDAĞ        </t>
  </si>
  <si>
    <t>19682601092</t>
  </si>
  <si>
    <t xml:space="preserve">12079     </t>
  </si>
  <si>
    <t>320 BA 152</t>
  </si>
  <si>
    <t xml:space="preserve">ASIM ERDOĞAN        </t>
  </si>
  <si>
    <t>20651568834</t>
  </si>
  <si>
    <t xml:space="preserve">12080     </t>
  </si>
  <si>
    <t>320 BA 181</t>
  </si>
  <si>
    <t xml:space="preserve">ELVAN ÇELİK         </t>
  </si>
  <si>
    <t>58897293944</t>
  </si>
  <si>
    <t xml:space="preserve">12081     </t>
  </si>
  <si>
    <t>320 BA 185</t>
  </si>
  <si>
    <t xml:space="preserve">ERPAYIM DOĞU        </t>
  </si>
  <si>
    <t>KARAKPI KASABAS</t>
  </si>
  <si>
    <t>62902160466</t>
  </si>
  <si>
    <t xml:space="preserve">12082     </t>
  </si>
  <si>
    <t>320 BA 188</t>
  </si>
  <si>
    <t xml:space="preserve">EMİN DEMİRTAŞ       </t>
  </si>
  <si>
    <t>19922593156</t>
  </si>
  <si>
    <t xml:space="preserve">12083     </t>
  </si>
  <si>
    <t>320 BA 189</t>
  </si>
  <si>
    <t xml:space="preserve">ARİF ŞİMŞEK         </t>
  </si>
  <si>
    <t>KEÇİKALE KASABA</t>
  </si>
  <si>
    <t>48721633138</t>
  </si>
  <si>
    <t xml:space="preserve">12084     </t>
  </si>
  <si>
    <t>320 BA 002</t>
  </si>
  <si>
    <t xml:space="preserve">FAİK ÖZTÜRK         </t>
  </si>
  <si>
    <t>55963391764</t>
  </si>
  <si>
    <t xml:space="preserve">12085     </t>
  </si>
  <si>
    <t>320 BA 004</t>
  </si>
  <si>
    <t xml:space="preserve">YUNUS ÖZTÜRK        </t>
  </si>
  <si>
    <t>58285314398</t>
  </si>
  <si>
    <t xml:space="preserve">12086     </t>
  </si>
  <si>
    <t>320 BA 158</t>
  </si>
  <si>
    <t xml:space="preserve">DURAN ÖZTÜRK        </t>
  </si>
  <si>
    <t>54280447802</t>
  </si>
  <si>
    <t xml:space="preserve">12087     </t>
  </si>
  <si>
    <t>320 BA 003</t>
  </si>
  <si>
    <t xml:space="preserve">ATAY ARI            </t>
  </si>
  <si>
    <t>41830862888</t>
  </si>
  <si>
    <t xml:space="preserve">12088     </t>
  </si>
  <si>
    <t>320 BA 173</t>
  </si>
  <si>
    <t xml:space="preserve">YETER ÖZTÜRK        </t>
  </si>
  <si>
    <t>58279314526</t>
  </si>
  <si>
    <t xml:space="preserve">12089     </t>
  </si>
  <si>
    <t>320 BA 099</t>
  </si>
  <si>
    <t xml:space="preserve">LEVENT İŞLER        </t>
  </si>
  <si>
    <t>38707966848</t>
  </si>
  <si>
    <t xml:space="preserve">12090     </t>
  </si>
  <si>
    <t>320 BA 120</t>
  </si>
  <si>
    <t xml:space="preserve">İZZET ÇETİN         </t>
  </si>
  <si>
    <t>47773664688</t>
  </si>
  <si>
    <t xml:space="preserve">12091     </t>
  </si>
  <si>
    <t>320 BA 068</t>
  </si>
  <si>
    <t xml:space="preserve">YAŞAR AYKIR         </t>
  </si>
  <si>
    <t>32735166058</t>
  </si>
  <si>
    <t xml:space="preserve">12092     </t>
  </si>
  <si>
    <t>320 BA 067</t>
  </si>
  <si>
    <t xml:space="preserve">HALİT SOYDEMİR      </t>
  </si>
  <si>
    <t>37691000804</t>
  </si>
  <si>
    <t xml:space="preserve">12093     </t>
  </si>
  <si>
    <t>320 BA 133</t>
  </si>
  <si>
    <t xml:space="preserve">ŞERİFE KARA         </t>
  </si>
  <si>
    <t>47896660512</t>
  </si>
  <si>
    <t xml:space="preserve">12094     </t>
  </si>
  <si>
    <t>320 BA 169</t>
  </si>
  <si>
    <t xml:space="preserve">GÜLER ADIGÜZEL      </t>
  </si>
  <si>
    <t>12932826092</t>
  </si>
  <si>
    <t xml:space="preserve">12095     </t>
  </si>
  <si>
    <t>320 BA 039</t>
  </si>
  <si>
    <t xml:space="preserve">EYÜP AKBUDAK        </t>
  </si>
  <si>
    <t>11156885274</t>
  </si>
  <si>
    <t xml:space="preserve">12096     </t>
  </si>
  <si>
    <t xml:space="preserve">12097     </t>
  </si>
  <si>
    <t>320 BA 132</t>
  </si>
  <si>
    <t xml:space="preserve">MEHMET DUMAN        </t>
  </si>
  <si>
    <t>38065988254</t>
  </si>
  <si>
    <t xml:space="preserve">12098     </t>
  </si>
  <si>
    <t>320 BA 006</t>
  </si>
  <si>
    <t xml:space="preserve">HAKAN ARI           </t>
  </si>
  <si>
    <t>42208850278</t>
  </si>
  <si>
    <t xml:space="preserve">12099     </t>
  </si>
  <si>
    <t>320 BA 190</t>
  </si>
  <si>
    <t xml:space="preserve">MEHMET ÖZTÜRK       </t>
  </si>
  <si>
    <t>56542372464</t>
  </si>
  <si>
    <t xml:space="preserve">12100     </t>
  </si>
  <si>
    <t xml:space="preserve">12101     </t>
  </si>
  <si>
    <t>320 BA 049</t>
  </si>
  <si>
    <t xml:space="preserve">HASAN İŞKOL         </t>
  </si>
  <si>
    <t>14270781460</t>
  </si>
  <si>
    <t xml:space="preserve">12102     </t>
  </si>
  <si>
    <t>320 BA 078</t>
  </si>
  <si>
    <t xml:space="preserve">ERCAN SOYALTIN      </t>
  </si>
  <si>
    <t>28901293802</t>
  </si>
  <si>
    <t xml:space="preserve">12103     </t>
  </si>
  <si>
    <t>320 BA 191</t>
  </si>
  <si>
    <t xml:space="preserve">HALİL İBRAHİM SOYLU </t>
  </si>
  <si>
    <t>54025456236</t>
  </si>
  <si>
    <t>GEN.TOPL.:</t>
  </si>
  <si>
    <t xml:space="preserve">          </t>
  </si>
  <si>
    <t xml:space="preserve">                    </t>
  </si>
  <si>
    <t xml:space="preserve">           </t>
  </si>
  <si>
    <t xml:space="preserve">NAKLİYE FATURASI </t>
  </si>
  <si>
    <t>TOPLAM FAT+MÜS MAK</t>
  </si>
  <si>
    <t>FARK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</si>
</sst>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9"/>
      <color indexed="8"/>
      <name val="Courier New"/>
      <family val="3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L5" sqref="L5"/>
    </sheetView>
  </sheetViews>
  <sheetFormatPr defaultRowHeight="15"/>
  <cols>
    <col min="1" max="1" width="26.140625" style="3" customWidth="1"/>
    <col min="2" max="2" width="17.42578125" style="1" customWidth="1"/>
    <col min="3" max="3" width="17.85546875" style="1" customWidth="1"/>
    <col min="4" max="7" width="14.28515625" style="1" customWidth="1"/>
    <col min="8" max="8" width="16.140625" style="1" customWidth="1"/>
  </cols>
  <sheetData>
    <row r="1" spans="1:8" ht="30">
      <c r="A1" s="9"/>
      <c r="B1" s="10" t="s">
        <v>8</v>
      </c>
      <c r="C1" s="10" t="s">
        <v>9</v>
      </c>
      <c r="D1" s="10" t="s">
        <v>10</v>
      </c>
      <c r="E1" s="10" t="s">
        <v>1435</v>
      </c>
      <c r="F1" s="12" t="s">
        <v>1436</v>
      </c>
      <c r="G1" s="10" t="s">
        <v>1434</v>
      </c>
      <c r="H1" s="10" t="s">
        <v>11</v>
      </c>
    </row>
    <row r="2" spans="1:8" ht="39" customHeight="1">
      <c r="A2" s="9" t="s">
        <v>0</v>
      </c>
      <c r="B2" s="10">
        <v>82224</v>
      </c>
      <c r="C2" s="10">
        <f>'EKİM MÜST'!F123</f>
        <v>83938</v>
      </c>
      <c r="D2" s="10">
        <v>0</v>
      </c>
      <c r="E2" s="10">
        <f>C2+D2</f>
        <v>83938</v>
      </c>
      <c r="F2" s="12">
        <f>B2-E2</f>
        <v>-1714</v>
      </c>
      <c r="G2" s="10"/>
      <c r="H2" s="10">
        <f>C2+D2-G2</f>
        <v>83938</v>
      </c>
    </row>
    <row r="3" spans="1:8" ht="39" customHeight="1">
      <c r="A3" s="9" t="s">
        <v>1</v>
      </c>
      <c r="B3" s="11">
        <v>79605</v>
      </c>
      <c r="C3" s="11">
        <f>'EKİM MÜST'!F44</f>
        <v>69673</v>
      </c>
      <c r="D3" s="11">
        <v>0</v>
      </c>
      <c r="E3" s="10">
        <f t="shared" ref="E3:E10" si="0">C3+D3</f>
        <v>69673</v>
      </c>
      <c r="F3" s="12">
        <f t="shared" ref="F3:F10" si="1">B3-E3</f>
        <v>9932</v>
      </c>
      <c r="G3" s="11">
        <v>69626</v>
      </c>
      <c r="H3" s="10">
        <f t="shared" ref="H3:H9" si="2">C3+D3-G3</f>
        <v>47</v>
      </c>
    </row>
    <row r="4" spans="1:8" ht="39" customHeight="1">
      <c r="A4" s="9" t="s">
        <v>2</v>
      </c>
      <c r="B4" s="11">
        <v>99372</v>
      </c>
      <c r="C4" s="11">
        <f>'EKİM MÜST'!F72</f>
        <v>74532</v>
      </c>
      <c r="D4" s="11">
        <v>33718</v>
      </c>
      <c r="E4" s="10">
        <f t="shared" si="0"/>
        <v>108250</v>
      </c>
      <c r="F4" s="12">
        <f t="shared" si="1"/>
        <v>-8878</v>
      </c>
      <c r="G4" s="11">
        <v>114000</v>
      </c>
      <c r="H4" s="10">
        <f t="shared" si="2"/>
        <v>-5750</v>
      </c>
    </row>
    <row r="5" spans="1:8" ht="39" customHeight="1">
      <c r="A5" s="9" t="s">
        <v>3</v>
      </c>
      <c r="B5" s="11">
        <v>128751</v>
      </c>
      <c r="C5" s="11">
        <f>'EKİM MÜST'!F23</f>
        <v>64906</v>
      </c>
      <c r="D5" s="11">
        <v>67338</v>
      </c>
      <c r="E5" s="10">
        <f t="shared" si="0"/>
        <v>132244</v>
      </c>
      <c r="F5" s="12">
        <f t="shared" si="1"/>
        <v>-3493</v>
      </c>
      <c r="G5" s="11">
        <v>136789</v>
      </c>
      <c r="H5" s="10">
        <f t="shared" si="2"/>
        <v>-4545</v>
      </c>
    </row>
    <row r="6" spans="1:8" ht="39" customHeight="1">
      <c r="A6" s="9" t="s">
        <v>4</v>
      </c>
      <c r="B6" s="11">
        <v>263065</v>
      </c>
      <c r="C6" s="11">
        <v>261591</v>
      </c>
      <c r="D6" s="11">
        <v>0</v>
      </c>
      <c r="E6" s="10">
        <f t="shared" si="0"/>
        <v>261591</v>
      </c>
      <c r="F6" s="12">
        <f t="shared" si="1"/>
        <v>1474</v>
      </c>
      <c r="G6" s="11">
        <v>260050</v>
      </c>
      <c r="H6" s="10">
        <f t="shared" si="2"/>
        <v>1541</v>
      </c>
    </row>
    <row r="7" spans="1:8" ht="39" customHeight="1">
      <c r="A7" s="9" t="s">
        <v>5</v>
      </c>
      <c r="B7" s="11">
        <v>96246</v>
      </c>
      <c r="C7" s="11">
        <f>'EKİM MÜST'!F112</f>
        <v>99581</v>
      </c>
      <c r="D7" s="11">
        <v>0</v>
      </c>
      <c r="E7" s="10">
        <f t="shared" si="0"/>
        <v>99581</v>
      </c>
      <c r="F7" s="12">
        <f t="shared" si="1"/>
        <v>-3335</v>
      </c>
      <c r="G7" s="11"/>
      <c r="H7" s="10">
        <f t="shared" si="2"/>
        <v>99581</v>
      </c>
    </row>
    <row r="8" spans="1:8" ht="39" customHeight="1">
      <c r="A8" s="9" t="s">
        <v>6</v>
      </c>
      <c r="B8" s="11">
        <v>130257</v>
      </c>
      <c r="C8" s="11">
        <f>'EKİM MÜST'!F163</f>
        <v>127523</v>
      </c>
      <c r="D8" s="11">
        <v>14205</v>
      </c>
      <c r="E8" s="10">
        <f t="shared" si="0"/>
        <v>141728</v>
      </c>
      <c r="F8" s="12">
        <f t="shared" si="1"/>
        <v>-11471</v>
      </c>
      <c r="G8" s="11">
        <v>142975</v>
      </c>
      <c r="H8" s="10">
        <f t="shared" si="2"/>
        <v>-1247</v>
      </c>
    </row>
    <row r="9" spans="1:8" ht="39" customHeight="1">
      <c r="A9" s="9" t="s">
        <v>7</v>
      </c>
      <c r="B9" s="11">
        <v>151529</v>
      </c>
      <c r="C9" s="11">
        <f>'EKİM MÜST'!F218</f>
        <v>141490</v>
      </c>
      <c r="D9" s="11">
        <v>19000</v>
      </c>
      <c r="E9" s="10">
        <f t="shared" si="0"/>
        <v>160490</v>
      </c>
      <c r="F9" s="12">
        <f t="shared" si="1"/>
        <v>-8961</v>
      </c>
      <c r="G9" s="11">
        <v>160000</v>
      </c>
      <c r="H9" s="10">
        <f t="shared" si="2"/>
        <v>490</v>
      </c>
    </row>
    <row r="10" spans="1:8" ht="39" customHeight="1">
      <c r="A10" s="9" t="s">
        <v>12</v>
      </c>
      <c r="B10" s="11">
        <f>SUM(B2:B9)</f>
        <v>1031049</v>
      </c>
      <c r="C10" s="11"/>
      <c r="D10" s="11"/>
      <c r="E10" s="10">
        <f t="shared" si="0"/>
        <v>0</v>
      </c>
      <c r="F10" s="12">
        <f t="shared" si="1"/>
        <v>1031049</v>
      </c>
      <c r="G10" s="11"/>
      <c r="H10" s="11"/>
    </row>
    <row r="11" spans="1:8" ht="39" customHeight="1">
      <c r="B11" s="2"/>
      <c r="C11" s="2"/>
      <c r="D11" s="2"/>
      <c r="E11" s="2"/>
      <c r="F11" s="2"/>
      <c r="G11" s="2"/>
      <c r="H1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J3" sqref="J3"/>
    </sheetView>
  </sheetViews>
  <sheetFormatPr defaultRowHeight="15"/>
  <cols>
    <col min="1" max="1" width="26.140625" style="3" customWidth="1"/>
    <col min="2" max="2" width="17.42578125" style="1" customWidth="1"/>
    <col min="3" max="3" width="17.85546875" style="1" customWidth="1"/>
    <col min="4" max="7" width="14.28515625" style="1" customWidth="1"/>
    <col min="8" max="8" width="16.140625" style="1" customWidth="1"/>
  </cols>
  <sheetData>
    <row r="1" spans="1:8" ht="30">
      <c r="A1" s="9"/>
      <c r="B1" s="10" t="s">
        <v>8</v>
      </c>
      <c r="C1" s="10" t="s">
        <v>9</v>
      </c>
      <c r="D1" s="10" t="s">
        <v>10</v>
      </c>
      <c r="E1" s="10" t="s">
        <v>1435</v>
      </c>
      <c r="F1" s="12" t="s">
        <v>1436</v>
      </c>
      <c r="G1" s="10" t="s">
        <v>1434</v>
      </c>
      <c r="H1" s="10" t="s">
        <v>11</v>
      </c>
    </row>
    <row r="2" spans="1:8" ht="39" customHeight="1">
      <c r="A2" s="9" t="s">
        <v>0</v>
      </c>
      <c r="B2" s="10">
        <v>83938</v>
      </c>
      <c r="C2" s="10">
        <f>'EKİM MÜST'!F123</f>
        <v>83938</v>
      </c>
      <c r="D2" s="10">
        <v>0</v>
      </c>
      <c r="E2" s="10">
        <f>C2+D2</f>
        <v>83938</v>
      </c>
      <c r="F2" s="12">
        <f>B2-E2</f>
        <v>0</v>
      </c>
      <c r="G2" s="10"/>
      <c r="H2" s="10">
        <f>C2+D2-G2</f>
        <v>83938</v>
      </c>
    </row>
    <row r="3" spans="1:8" ht="39" customHeight="1">
      <c r="A3" s="9" t="s">
        <v>1</v>
      </c>
      <c r="B3" s="11">
        <v>78884</v>
      </c>
      <c r="C3" s="11">
        <f>'EKİM MÜST'!F44</f>
        <v>69673</v>
      </c>
      <c r="D3" s="11">
        <v>0</v>
      </c>
      <c r="E3" s="10">
        <f t="shared" ref="E3:E10" si="0">C3+D3</f>
        <v>69673</v>
      </c>
      <c r="F3" s="12">
        <f t="shared" ref="F3:F10" si="1">B3-E3</f>
        <v>9211</v>
      </c>
      <c r="G3" s="11">
        <v>69626</v>
      </c>
      <c r="H3" s="10">
        <f t="shared" ref="H3:H9" si="2">C3+D3-G3</f>
        <v>47</v>
      </c>
    </row>
    <row r="4" spans="1:8" ht="39" customHeight="1">
      <c r="A4" s="9" t="s">
        <v>2</v>
      </c>
      <c r="B4" s="11">
        <v>116044</v>
      </c>
      <c r="C4" s="11">
        <f>'EKİM MÜST'!F72</f>
        <v>74532</v>
      </c>
      <c r="D4" s="11">
        <v>41806</v>
      </c>
      <c r="E4" s="10">
        <f t="shared" si="0"/>
        <v>116338</v>
      </c>
      <c r="F4" s="12">
        <f t="shared" si="1"/>
        <v>-294</v>
      </c>
      <c r="G4" s="11">
        <v>114000</v>
      </c>
      <c r="H4" s="10">
        <f t="shared" si="2"/>
        <v>2338</v>
      </c>
    </row>
    <row r="5" spans="1:8" ht="39" customHeight="1">
      <c r="A5" s="9" t="s">
        <v>3</v>
      </c>
      <c r="B5" s="11">
        <v>136789</v>
      </c>
      <c r="C5" s="11">
        <f>'EKİM MÜST'!F23</f>
        <v>64906</v>
      </c>
      <c r="D5" s="11">
        <v>67338</v>
      </c>
      <c r="E5" s="10">
        <f t="shared" si="0"/>
        <v>132244</v>
      </c>
      <c r="F5" s="12">
        <f t="shared" si="1"/>
        <v>4545</v>
      </c>
      <c r="G5" s="11">
        <v>136789</v>
      </c>
      <c r="H5" s="10">
        <f t="shared" si="2"/>
        <v>-4545</v>
      </c>
    </row>
    <row r="6" spans="1:8" ht="39" customHeight="1">
      <c r="A6" s="9" t="s">
        <v>4</v>
      </c>
      <c r="B6" s="11">
        <v>275129</v>
      </c>
      <c r="C6" s="11">
        <v>261591</v>
      </c>
      <c r="D6" s="11">
        <v>0</v>
      </c>
      <c r="E6" s="10">
        <f t="shared" si="0"/>
        <v>261591</v>
      </c>
      <c r="F6" s="12">
        <f t="shared" si="1"/>
        <v>13538</v>
      </c>
      <c r="G6" s="11">
        <v>260050</v>
      </c>
      <c r="H6" s="10">
        <f t="shared" si="2"/>
        <v>1541</v>
      </c>
    </row>
    <row r="7" spans="1:8" ht="39" customHeight="1">
      <c r="A7" s="9" t="s">
        <v>5</v>
      </c>
      <c r="B7" s="11">
        <v>97395</v>
      </c>
      <c r="C7" s="11">
        <f>'EKİM MÜST'!F112</f>
        <v>99581</v>
      </c>
      <c r="D7" s="11">
        <v>0</v>
      </c>
      <c r="E7" s="10">
        <f t="shared" si="0"/>
        <v>99581</v>
      </c>
      <c r="F7" s="12">
        <f t="shared" si="1"/>
        <v>-2186</v>
      </c>
      <c r="G7" s="11"/>
      <c r="H7" s="10">
        <f t="shared" si="2"/>
        <v>99581</v>
      </c>
    </row>
    <row r="8" spans="1:8" ht="39" customHeight="1">
      <c r="A8" s="9" t="s">
        <v>6</v>
      </c>
      <c r="B8" s="11">
        <v>142975</v>
      </c>
      <c r="C8" s="11">
        <f>'EKİM MÜST'!F163</f>
        <v>127523</v>
      </c>
      <c r="D8" s="11">
        <v>14205</v>
      </c>
      <c r="E8" s="10">
        <f t="shared" si="0"/>
        <v>141728</v>
      </c>
      <c r="F8" s="12">
        <f t="shared" si="1"/>
        <v>1247</v>
      </c>
      <c r="G8" s="11">
        <v>142975</v>
      </c>
      <c r="H8" s="10">
        <f t="shared" si="2"/>
        <v>-1247</v>
      </c>
    </row>
    <row r="9" spans="1:8" ht="39" customHeight="1">
      <c r="A9" s="9" t="s">
        <v>7</v>
      </c>
      <c r="B9" s="11">
        <v>160559</v>
      </c>
      <c r="C9" s="11">
        <f>'EKİM MÜST'!F218</f>
        <v>141490</v>
      </c>
      <c r="D9" s="11">
        <v>19000</v>
      </c>
      <c r="E9" s="10">
        <f t="shared" si="0"/>
        <v>160490</v>
      </c>
      <c r="F9" s="12">
        <f t="shared" si="1"/>
        <v>69</v>
      </c>
      <c r="G9" s="11">
        <v>160000</v>
      </c>
      <c r="H9" s="10">
        <f t="shared" si="2"/>
        <v>490</v>
      </c>
    </row>
    <row r="10" spans="1:8" ht="39" customHeight="1">
      <c r="A10" s="9" t="s">
        <v>12</v>
      </c>
      <c r="B10" s="11">
        <f>SUM(B2:B9)</f>
        <v>1091713</v>
      </c>
      <c r="C10" s="11"/>
      <c r="D10" s="11"/>
      <c r="E10" s="10">
        <f t="shared" si="0"/>
        <v>0</v>
      </c>
      <c r="F10" s="12">
        <f t="shared" si="1"/>
        <v>1091713</v>
      </c>
      <c r="G10" s="11"/>
      <c r="H10" s="11"/>
    </row>
    <row r="11" spans="1:8" ht="39" customHeight="1">
      <c r="B11" s="2"/>
      <c r="C11" s="2"/>
      <c r="D11" s="2"/>
      <c r="E11" s="2"/>
      <c r="F11" s="2"/>
      <c r="G11" s="2"/>
      <c r="H1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9"/>
  <sheetViews>
    <sheetView topLeftCell="A7" workbookViewId="0">
      <selection activeCell="J23" sqref="J23"/>
    </sheetView>
  </sheetViews>
  <sheetFormatPr defaultRowHeight="15"/>
  <cols>
    <col min="2" max="2" width="6.7109375" customWidth="1"/>
    <col min="3" max="3" width="12" customWidth="1"/>
    <col min="4" max="4" width="21.42578125" bestFit="1" customWidth="1"/>
    <col min="5" max="5" width="11.42578125" customWidth="1"/>
    <col min="6" max="6" width="11.42578125" style="1" customWidth="1"/>
    <col min="7" max="7" width="15.5703125" style="7" customWidth="1"/>
    <col min="8" max="11" width="9.28515625" style="7" bestFit="1" customWidth="1"/>
    <col min="12" max="12" width="11" style="7" bestFit="1" customWidth="1"/>
    <col min="13" max="13" width="12" bestFit="1" customWidth="1"/>
  </cols>
  <sheetData>
    <row r="1" spans="1:13">
      <c r="A1" s="4" t="s">
        <v>13</v>
      </c>
    </row>
    <row r="3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6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4" t="s">
        <v>26</v>
      </c>
    </row>
    <row r="4" spans="1:13">
      <c r="A4" s="4" t="s">
        <v>27</v>
      </c>
      <c r="B4" s="4" t="s">
        <v>33</v>
      </c>
      <c r="C4" s="4" t="s">
        <v>34</v>
      </c>
      <c r="D4" s="4" t="s">
        <v>35</v>
      </c>
      <c r="E4" s="4" t="s">
        <v>36</v>
      </c>
      <c r="F4" s="6">
        <v>4568</v>
      </c>
      <c r="G4" s="5">
        <v>4111.2</v>
      </c>
      <c r="H4" s="5">
        <v>0</v>
      </c>
      <c r="I4" s="5">
        <v>4.1100000000000003</v>
      </c>
      <c r="J4" s="5">
        <v>4.1100000000000003</v>
      </c>
      <c r="K4" s="5">
        <v>41.11</v>
      </c>
      <c r="L4" s="5">
        <v>4061.87</v>
      </c>
      <c r="M4" s="4" t="s">
        <v>37</v>
      </c>
    </row>
    <row r="5" spans="1:13">
      <c r="A5" s="4" t="s">
        <v>27</v>
      </c>
      <c r="B5" s="4" t="s">
        <v>38</v>
      </c>
      <c r="C5" s="4" t="s">
        <v>39</v>
      </c>
      <c r="D5" s="4" t="s">
        <v>40</v>
      </c>
      <c r="E5" s="4" t="s">
        <v>41</v>
      </c>
      <c r="F5" s="6">
        <v>7907</v>
      </c>
      <c r="G5" s="5">
        <v>7116.3</v>
      </c>
      <c r="H5" s="5">
        <v>142.33000000000001</v>
      </c>
      <c r="I5" s="5">
        <v>7.12</v>
      </c>
      <c r="J5" s="5">
        <v>7.12</v>
      </c>
      <c r="K5" s="5">
        <v>71.16</v>
      </c>
      <c r="L5" s="5">
        <v>6888.57</v>
      </c>
      <c r="M5" s="4" t="s">
        <v>42</v>
      </c>
    </row>
    <row r="6" spans="1:13">
      <c r="A6" s="4" t="s">
        <v>27</v>
      </c>
      <c r="B6" s="4" t="s">
        <v>43</v>
      </c>
      <c r="C6" s="4" t="s">
        <v>44</v>
      </c>
      <c r="D6" s="4" t="s">
        <v>45</v>
      </c>
      <c r="E6" s="4" t="s">
        <v>46</v>
      </c>
      <c r="F6" s="6">
        <v>632</v>
      </c>
      <c r="G6" s="5">
        <v>568.79999999999995</v>
      </c>
      <c r="H6" s="5">
        <v>0</v>
      </c>
      <c r="I6" s="5">
        <v>0.56999999999999995</v>
      </c>
      <c r="J6" s="5">
        <v>0.56999999999999995</v>
      </c>
      <c r="K6" s="5">
        <v>5.69</v>
      </c>
      <c r="L6" s="5">
        <v>561.97</v>
      </c>
      <c r="M6" s="4" t="s">
        <v>47</v>
      </c>
    </row>
    <row r="7" spans="1:13">
      <c r="A7" s="4" t="s">
        <v>27</v>
      </c>
      <c r="B7" s="4" t="s">
        <v>48</v>
      </c>
      <c r="C7" s="4" t="s">
        <v>49</v>
      </c>
      <c r="D7" s="4" t="s">
        <v>50</v>
      </c>
      <c r="E7" s="4" t="s">
        <v>51</v>
      </c>
      <c r="F7" s="6">
        <v>2832</v>
      </c>
      <c r="G7" s="5">
        <v>2548.8000000000002</v>
      </c>
      <c r="H7" s="5">
        <v>50.98</v>
      </c>
      <c r="I7" s="5">
        <v>2.5499999999999998</v>
      </c>
      <c r="J7" s="5">
        <v>2.5499999999999998</v>
      </c>
      <c r="K7" s="5">
        <v>25.49</v>
      </c>
      <c r="L7" s="5">
        <v>2467.23</v>
      </c>
      <c r="M7" s="4" t="s">
        <v>52</v>
      </c>
    </row>
    <row r="8" spans="1:13">
      <c r="A8" s="4" t="s">
        <v>27</v>
      </c>
      <c r="B8" s="4" t="s">
        <v>53</v>
      </c>
      <c r="C8" s="4" t="s">
        <v>54</v>
      </c>
      <c r="D8" s="4" t="s">
        <v>55</v>
      </c>
      <c r="E8" s="4" t="s">
        <v>51</v>
      </c>
      <c r="F8" s="6">
        <v>1522</v>
      </c>
      <c r="G8" s="5">
        <v>1369.8</v>
      </c>
      <c r="H8" s="5">
        <v>0</v>
      </c>
      <c r="I8" s="5">
        <v>1.37</v>
      </c>
      <c r="J8" s="5">
        <v>1.37</v>
      </c>
      <c r="K8" s="5">
        <v>13.7</v>
      </c>
      <c r="L8" s="5">
        <v>1353.36</v>
      </c>
      <c r="M8" s="4" t="s">
        <v>56</v>
      </c>
    </row>
    <row r="9" spans="1:13">
      <c r="A9" s="4" t="s">
        <v>27</v>
      </c>
      <c r="B9" s="4" t="s">
        <v>57</v>
      </c>
      <c r="C9" s="4" t="s">
        <v>58</v>
      </c>
      <c r="D9" s="4" t="s">
        <v>59</v>
      </c>
      <c r="E9" s="4" t="s">
        <v>46</v>
      </c>
      <c r="F9" s="6">
        <v>1066</v>
      </c>
      <c r="G9" s="5">
        <v>959.4</v>
      </c>
      <c r="H9" s="5">
        <v>19.190000000000001</v>
      </c>
      <c r="I9" s="5">
        <v>0.96</v>
      </c>
      <c r="J9" s="5">
        <v>0.96</v>
      </c>
      <c r="K9" s="5">
        <v>9.59</v>
      </c>
      <c r="L9" s="5">
        <v>928.7</v>
      </c>
      <c r="M9" s="4" t="s">
        <v>60</v>
      </c>
    </row>
    <row r="10" spans="1:13">
      <c r="A10" s="4" t="s">
        <v>27</v>
      </c>
      <c r="B10" s="4" t="s">
        <v>61</v>
      </c>
      <c r="C10" s="4" t="s">
        <v>62</v>
      </c>
      <c r="D10" s="4" t="s">
        <v>63</v>
      </c>
      <c r="E10" s="4" t="s">
        <v>64</v>
      </c>
      <c r="F10" s="6">
        <v>1823</v>
      </c>
      <c r="G10" s="5">
        <v>1640.7</v>
      </c>
      <c r="H10" s="5">
        <v>32.81</v>
      </c>
      <c r="I10" s="5">
        <v>1.64</v>
      </c>
      <c r="J10" s="5">
        <v>1.64</v>
      </c>
      <c r="K10" s="5">
        <v>16.41</v>
      </c>
      <c r="L10" s="5">
        <v>1588.2</v>
      </c>
      <c r="M10" s="4" t="s">
        <v>65</v>
      </c>
    </row>
    <row r="11" spans="1:13">
      <c r="A11" s="4" t="s">
        <v>27</v>
      </c>
      <c r="B11" s="4" t="s">
        <v>66</v>
      </c>
      <c r="C11" s="4" t="s">
        <v>67</v>
      </c>
      <c r="D11" s="4" t="s">
        <v>68</v>
      </c>
      <c r="E11" s="4" t="s">
        <v>46</v>
      </c>
      <c r="F11" s="6">
        <v>737</v>
      </c>
      <c r="G11" s="5">
        <v>663.3</v>
      </c>
      <c r="H11" s="5">
        <v>0</v>
      </c>
      <c r="I11" s="5">
        <v>0.66</v>
      </c>
      <c r="J11" s="5">
        <v>0.66</v>
      </c>
      <c r="K11" s="5">
        <v>6.63</v>
      </c>
      <c r="L11" s="5">
        <v>655.35</v>
      </c>
      <c r="M11" s="4" t="s">
        <v>69</v>
      </c>
    </row>
    <row r="12" spans="1:13">
      <c r="A12" s="4" t="s">
        <v>27</v>
      </c>
      <c r="B12" s="4" t="s">
        <v>70</v>
      </c>
      <c r="C12" s="4" t="s">
        <v>71</v>
      </c>
      <c r="D12" s="4" t="s">
        <v>72</v>
      </c>
      <c r="E12" s="4" t="s">
        <v>46</v>
      </c>
      <c r="F12" s="6">
        <v>1863</v>
      </c>
      <c r="G12" s="5">
        <v>1676.7</v>
      </c>
      <c r="H12" s="5">
        <v>33.53</v>
      </c>
      <c r="I12" s="5">
        <v>1.68</v>
      </c>
      <c r="J12" s="5">
        <v>1.68</v>
      </c>
      <c r="K12" s="5">
        <v>16.77</v>
      </c>
      <c r="L12" s="5">
        <v>1623.04</v>
      </c>
      <c r="M12" s="4" t="s">
        <v>73</v>
      </c>
    </row>
    <row r="13" spans="1:13">
      <c r="A13" s="4" t="s">
        <v>27</v>
      </c>
      <c r="B13" s="4" t="s">
        <v>74</v>
      </c>
      <c r="C13" s="4" t="s">
        <v>75</v>
      </c>
      <c r="D13" s="4" t="s">
        <v>76</v>
      </c>
      <c r="E13" s="4" t="s">
        <v>77</v>
      </c>
      <c r="F13" s="6">
        <v>1012</v>
      </c>
      <c r="G13" s="5">
        <v>910.8</v>
      </c>
      <c r="H13" s="5">
        <v>0</v>
      </c>
      <c r="I13" s="5">
        <v>0.91</v>
      </c>
      <c r="J13" s="5">
        <v>0.91</v>
      </c>
      <c r="K13" s="5">
        <v>9.11</v>
      </c>
      <c r="L13" s="5">
        <v>899.87</v>
      </c>
      <c r="M13" s="4" t="s">
        <v>78</v>
      </c>
    </row>
    <row r="14" spans="1:13">
      <c r="A14" s="4" t="s">
        <v>27</v>
      </c>
      <c r="B14" s="4" t="s">
        <v>79</v>
      </c>
      <c r="C14" s="4" t="s">
        <v>80</v>
      </c>
      <c r="D14" s="4" t="s">
        <v>81</v>
      </c>
      <c r="E14" s="4" t="s">
        <v>77</v>
      </c>
      <c r="F14" s="6">
        <v>5715</v>
      </c>
      <c r="G14" s="5">
        <v>5143.5</v>
      </c>
      <c r="H14" s="5">
        <v>0</v>
      </c>
      <c r="I14" s="5">
        <v>5.14</v>
      </c>
      <c r="J14" s="5">
        <v>5.14</v>
      </c>
      <c r="K14" s="5">
        <v>51.44</v>
      </c>
      <c r="L14" s="5">
        <v>5081.78</v>
      </c>
      <c r="M14" s="4" t="s">
        <v>82</v>
      </c>
    </row>
    <row r="15" spans="1:13">
      <c r="A15" s="4" t="s">
        <v>27</v>
      </c>
      <c r="B15" s="4" t="s">
        <v>83</v>
      </c>
      <c r="C15" s="4" t="s">
        <v>84</v>
      </c>
      <c r="D15" s="4" t="s">
        <v>85</v>
      </c>
      <c r="E15" s="4" t="s">
        <v>86</v>
      </c>
      <c r="F15" s="6">
        <v>4257</v>
      </c>
      <c r="G15" s="5">
        <v>3831.3</v>
      </c>
      <c r="H15" s="5">
        <v>0</v>
      </c>
      <c r="I15" s="5">
        <v>3.83</v>
      </c>
      <c r="J15" s="5">
        <v>3.83</v>
      </c>
      <c r="K15" s="5">
        <v>38.31</v>
      </c>
      <c r="L15" s="5">
        <v>3785.33</v>
      </c>
      <c r="M15" s="4" t="s">
        <v>87</v>
      </c>
    </row>
    <row r="16" spans="1:13">
      <c r="A16" s="4" t="s">
        <v>27</v>
      </c>
      <c r="B16" s="4" t="s">
        <v>88</v>
      </c>
      <c r="C16" s="4" t="s">
        <v>89</v>
      </c>
      <c r="D16" s="4" t="s">
        <v>90</v>
      </c>
      <c r="E16" s="4" t="s">
        <v>91</v>
      </c>
      <c r="F16" s="6">
        <v>6335</v>
      </c>
      <c r="G16" s="5">
        <v>5701.5</v>
      </c>
      <c r="H16" s="5">
        <v>0</v>
      </c>
      <c r="I16" s="5">
        <v>5.7</v>
      </c>
      <c r="J16" s="5">
        <v>5.7</v>
      </c>
      <c r="K16" s="5">
        <v>57.02</v>
      </c>
      <c r="L16" s="5">
        <v>5633.08</v>
      </c>
      <c r="M16" s="4" t="s">
        <v>92</v>
      </c>
    </row>
    <row r="17" spans="1:13">
      <c r="A17" s="4" t="s">
        <v>27</v>
      </c>
      <c r="B17" s="4" t="s">
        <v>93</v>
      </c>
      <c r="C17" s="4" t="s">
        <v>94</v>
      </c>
      <c r="D17" s="4" t="s">
        <v>95</v>
      </c>
      <c r="E17" s="4" t="s">
        <v>96</v>
      </c>
      <c r="F17" s="6">
        <v>4679</v>
      </c>
      <c r="G17" s="5">
        <v>4211.1000000000004</v>
      </c>
      <c r="H17" s="5">
        <v>0</v>
      </c>
      <c r="I17" s="5">
        <v>4.21</v>
      </c>
      <c r="J17" s="5">
        <v>4.21</v>
      </c>
      <c r="K17" s="5">
        <v>42.11</v>
      </c>
      <c r="L17" s="5">
        <v>4160.57</v>
      </c>
      <c r="M17" s="4" t="s">
        <v>97</v>
      </c>
    </row>
    <row r="18" spans="1:13">
      <c r="A18" s="4" t="s">
        <v>27</v>
      </c>
      <c r="B18" s="4" t="s">
        <v>98</v>
      </c>
      <c r="C18" s="4" t="s">
        <v>99</v>
      </c>
      <c r="D18" s="4" t="s">
        <v>100</v>
      </c>
      <c r="E18" s="4" t="s">
        <v>96</v>
      </c>
      <c r="F18" s="6">
        <v>3007</v>
      </c>
      <c r="G18" s="5">
        <v>2706.3</v>
      </c>
      <c r="H18" s="5">
        <v>0</v>
      </c>
      <c r="I18" s="5">
        <v>2.71</v>
      </c>
      <c r="J18" s="5">
        <v>2.71</v>
      </c>
      <c r="K18" s="5">
        <v>27.06</v>
      </c>
      <c r="L18" s="5">
        <v>2673.82</v>
      </c>
      <c r="M18" s="4" t="s">
        <v>101</v>
      </c>
    </row>
    <row r="19" spans="1:13">
      <c r="A19" s="4" t="s">
        <v>27</v>
      </c>
      <c r="B19" s="4" t="s">
        <v>102</v>
      </c>
      <c r="C19" s="4" t="s">
        <v>103</v>
      </c>
      <c r="D19" s="4" t="s">
        <v>104</v>
      </c>
      <c r="E19" s="4" t="s">
        <v>96</v>
      </c>
      <c r="F19" s="6">
        <v>5115</v>
      </c>
      <c r="G19" s="5">
        <v>4603.5</v>
      </c>
      <c r="H19" s="5">
        <v>92.07</v>
      </c>
      <c r="I19" s="5">
        <v>4.5999999999999996</v>
      </c>
      <c r="J19" s="5">
        <v>4.5999999999999996</v>
      </c>
      <c r="K19" s="5">
        <v>46.04</v>
      </c>
      <c r="L19" s="5">
        <v>4456.1899999999996</v>
      </c>
      <c r="M19" s="4" t="s">
        <v>105</v>
      </c>
    </row>
    <row r="20" spans="1:13">
      <c r="A20" s="4" t="s">
        <v>27</v>
      </c>
      <c r="B20" s="4" t="s">
        <v>106</v>
      </c>
      <c r="C20" s="4" t="s">
        <v>107</v>
      </c>
      <c r="D20" s="4" t="s">
        <v>108</v>
      </c>
      <c r="E20" s="4" t="s">
        <v>109</v>
      </c>
      <c r="F20" s="6">
        <v>525</v>
      </c>
      <c r="G20" s="5">
        <v>472.5</v>
      </c>
      <c r="H20" s="5">
        <v>0</v>
      </c>
      <c r="I20" s="5">
        <v>0.47</v>
      </c>
      <c r="J20" s="5">
        <v>0.47</v>
      </c>
      <c r="K20" s="5">
        <v>4.7300000000000004</v>
      </c>
      <c r="L20" s="5">
        <v>466.83</v>
      </c>
      <c r="M20" s="4" t="s">
        <v>110</v>
      </c>
    </row>
    <row r="21" spans="1:13">
      <c r="A21" s="4" t="s">
        <v>27</v>
      </c>
      <c r="B21" s="4" t="s">
        <v>111</v>
      </c>
      <c r="C21" s="4" t="s">
        <v>112</v>
      </c>
      <c r="D21" s="4" t="s">
        <v>113</v>
      </c>
      <c r="E21" s="4" t="s">
        <v>114</v>
      </c>
      <c r="F21" s="6">
        <v>6695</v>
      </c>
      <c r="G21" s="5">
        <v>6025.5</v>
      </c>
      <c r="H21" s="5">
        <v>0</v>
      </c>
      <c r="I21" s="5">
        <v>6.03</v>
      </c>
      <c r="J21" s="5">
        <v>6.03</v>
      </c>
      <c r="K21" s="5">
        <v>60.26</v>
      </c>
      <c r="L21" s="5">
        <v>5953.18</v>
      </c>
      <c r="M21" s="4" t="s">
        <v>115</v>
      </c>
    </row>
    <row r="22" spans="1:13">
      <c r="A22" s="4" t="s">
        <v>27</v>
      </c>
      <c r="B22" s="4" t="s">
        <v>116</v>
      </c>
      <c r="C22" s="4" t="s">
        <v>117</v>
      </c>
      <c r="D22" s="4" t="s">
        <v>118</v>
      </c>
      <c r="E22" s="4" t="s">
        <v>119</v>
      </c>
      <c r="F22" s="6">
        <v>4616</v>
      </c>
      <c r="G22" s="5">
        <v>4154.3999999999996</v>
      </c>
      <c r="H22" s="5">
        <v>0</v>
      </c>
      <c r="I22" s="5">
        <v>4.1500000000000004</v>
      </c>
      <c r="J22" s="5">
        <v>4.1500000000000004</v>
      </c>
      <c r="K22" s="5">
        <v>41.54</v>
      </c>
      <c r="L22" s="5">
        <v>4104.5600000000004</v>
      </c>
      <c r="M22" s="4" t="s">
        <v>120</v>
      </c>
    </row>
    <row r="23" spans="1:13">
      <c r="A23" s="4"/>
      <c r="B23" s="4"/>
      <c r="C23" s="4"/>
      <c r="D23" s="4"/>
      <c r="E23" s="4"/>
      <c r="F23" s="6">
        <f t="shared" ref="F23:L23" si="0">SUM(F4:F22)</f>
        <v>64906</v>
      </c>
      <c r="G23" s="5">
        <f t="shared" si="0"/>
        <v>58415.4</v>
      </c>
      <c r="H23" s="5">
        <f t="shared" si="0"/>
        <v>370.91</v>
      </c>
      <c r="I23" s="5">
        <f t="shared" si="0"/>
        <v>58.410000000000011</v>
      </c>
      <c r="J23" s="5">
        <f t="shared" si="0"/>
        <v>58.410000000000011</v>
      </c>
      <c r="K23" s="5">
        <f t="shared" si="0"/>
        <v>584.16999999999996</v>
      </c>
      <c r="L23" s="5">
        <f t="shared" si="0"/>
        <v>57343.5</v>
      </c>
      <c r="M23" s="4"/>
    </row>
    <row r="24" spans="1:13">
      <c r="A24" s="4"/>
      <c r="B24" s="4"/>
      <c r="C24" s="4"/>
      <c r="D24" s="4"/>
      <c r="E24" s="4"/>
      <c r="F24" s="6"/>
      <c r="G24" s="5"/>
      <c r="H24" s="5"/>
      <c r="I24" s="5"/>
      <c r="J24" s="5"/>
      <c r="K24" s="5"/>
      <c r="L24" s="5"/>
      <c r="M24" s="4"/>
    </row>
    <row r="25" spans="1:13">
      <c r="A25" s="4"/>
      <c r="B25" s="4"/>
      <c r="C25" s="4"/>
      <c r="D25" s="4"/>
      <c r="E25" s="4"/>
      <c r="F25" s="6"/>
      <c r="G25" s="5"/>
      <c r="H25" s="5"/>
      <c r="I25" s="5"/>
      <c r="J25" s="5"/>
      <c r="K25" s="5"/>
      <c r="L25" s="5"/>
      <c r="M25" s="4"/>
    </row>
    <row r="26" spans="1:13">
      <c r="A26" s="4" t="s">
        <v>27</v>
      </c>
      <c r="B26" s="4" t="s">
        <v>121</v>
      </c>
      <c r="C26" s="4" t="s">
        <v>122</v>
      </c>
      <c r="D26" s="4" t="s">
        <v>123</v>
      </c>
      <c r="E26" s="4" t="s">
        <v>124</v>
      </c>
      <c r="F26" s="6">
        <v>4755</v>
      </c>
      <c r="G26" s="5">
        <v>4279.5</v>
      </c>
      <c r="H26" s="5">
        <v>0</v>
      </c>
      <c r="I26" s="5">
        <v>4.28</v>
      </c>
      <c r="J26" s="5">
        <v>4.28</v>
      </c>
      <c r="K26" s="5">
        <v>42.8</v>
      </c>
      <c r="L26" s="5">
        <v>4228.1400000000003</v>
      </c>
      <c r="M26" s="4" t="s">
        <v>125</v>
      </c>
    </row>
    <row r="27" spans="1:13">
      <c r="A27" s="4" t="s">
        <v>27</v>
      </c>
      <c r="B27" s="4" t="s">
        <v>126</v>
      </c>
      <c r="C27" s="4" t="s">
        <v>127</v>
      </c>
      <c r="D27" s="4" t="s">
        <v>128</v>
      </c>
      <c r="E27" s="4" t="s">
        <v>129</v>
      </c>
      <c r="F27" s="6">
        <v>4264</v>
      </c>
      <c r="G27" s="5">
        <v>3837.6</v>
      </c>
      <c r="H27" s="5">
        <v>76.75</v>
      </c>
      <c r="I27" s="5">
        <v>3.84</v>
      </c>
      <c r="J27" s="5">
        <v>3.84</v>
      </c>
      <c r="K27" s="5">
        <v>38.380000000000003</v>
      </c>
      <c r="L27" s="5">
        <v>3714.79</v>
      </c>
      <c r="M27" s="4" t="s">
        <v>130</v>
      </c>
    </row>
    <row r="28" spans="1:13">
      <c r="A28" s="4" t="s">
        <v>27</v>
      </c>
      <c r="B28" s="4" t="s">
        <v>131</v>
      </c>
      <c r="C28" s="4" t="s">
        <v>132</v>
      </c>
      <c r="D28" s="4" t="s">
        <v>133</v>
      </c>
      <c r="E28" s="4" t="s">
        <v>124</v>
      </c>
      <c r="F28" s="6">
        <v>2510</v>
      </c>
      <c r="G28" s="5">
        <v>2259</v>
      </c>
      <c r="H28" s="5">
        <v>0</v>
      </c>
      <c r="I28" s="5">
        <v>2.2599999999999998</v>
      </c>
      <c r="J28" s="5">
        <v>2.2599999999999998</v>
      </c>
      <c r="K28" s="5">
        <v>22.59</v>
      </c>
      <c r="L28" s="5">
        <v>2231.89</v>
      </c>
      <c r="M28" s="4" t="s">
        <v>134</v>
      </c>
    </row>
    <row r="29" spans="1:13">
      <c r="A29" s="4" t="s">
        <v>27</v>
      </c>
      <c r="B29" s="4" t="s">
        <v>135</v>
      </c>
      <c r="C29" s="4" t="s">
        <v>136</v>
      </c>
      <c r="D29" s="4" t="s">
        <v>137</v>
      </c>
      <c r="E29" s="4" t="s">
        <v>124</v>
      </c>
      <c r="F29" s="6">
        <v>2279</v>
      </c>
      <c r="G29" s="5">
        <v>2051.1</v>
      </c>
      <c r="H29" s="5">
        <v>41.02</v>
      </c>
      <c r="I29" s="5">
        <v>2.0499999999999998</v>
      </c>
      <c r="J29" s="5">
        <v>2.0499999999999998</v>
      </c>
      <c r="K29" s="5">
        <v>20.51</v>
      </c>
      <c r="L29" s="5">
        <v>1985.47</v>
      </c>
      <c r="M29" s="4" t="s">
        <v>138</v>
      </c>
    </row>
    <row r="30" spans="1:13">
      <c r="A30" s="4" t="s">
        <v>27</v>
      </c>
      <c r="B30" s="4" t="s">
        <v>139</v>
      </c>
      <c r="C30" s="4" t="s">
        <v>140</v>
      </c>
      <c r="D30" s="4" t="s">
        <v>141</v>
      </c>
      <c r="E30" s="4" t="s">
        <v>124</v>
      </c>
      <c r="F30" s="6">
        <v>6873</v>
      </c>
      <c r="G30" s="5">
        <v>6185.7</v>
      </c>
      <c r="H30" s="5">
        <v>0</v>
      </c>
      <c r="I30" s="5">
        <v>6.19</v>
      </c>
      <c r="J30" s="5">
        <v>6.19</v>
      </c>
      <c r="K30" s="5">
        <v>61.86</v>
      </c>
      <c r="L30" s="5">
        <v>6111.46</v>
      </c>
      <c r="M30" s="4" t="s">
        <v>142</v>
      </c>
    </row>
    <row r="31" spans="1:13">
      <c r="A31" s="4" t="s">
        <v>27</v>
      </c>
      <c r="B31" s="4" t="s">
        <v>143</v>
      </c>
      <c r="C31" s="4" t="s">
        <v>144</v>
      </c>
      <c r="D31" s="4" t="s">
        <v>145</v>
      </c>
      <c r="E31" s="4" t="s">
        <v>124</v>
      </c>
      <c r="F31" s="6">
        <v>4551</v>
      </c>
      <c r="G31" s="5">
        <v>4095.9</v>
      </c>
      <c r="H31" s="5">
        <v>0</v>
      </c>
      <c r="I31" s="5">
        <v>4.0999999999999996</v>
      </c>
      <c r="J31" s="5">
        <v>4.0999999999999996</v>
      </c>
      <c r="K31" s="5">
        <v>40.96</v>
      </c>
      <c r="L31" s="5">
        <v>4046.74</v>
      </c>
      <c r="M31" s="4" t="s">
        <v>146</v>
      </c>
    </row>
    <row r="32" spans="1:13">
      <c r="A32" s="4" t="s">
        <v>27</v>
      </c>
      <c r="B32" s="4" t="s">
        <v>147</v>
      </c>
      <c r="C32" s="4" t="s">
        <v>148</v>
      </c>
      <c r="D32" s="4" t="s">
        <v>149</v>
      </c>
      <c r="E32" s="4" t="s">
        <v>150</v>
      </c>
      <c r="F32" s="6">
        <v>2038</v>
      </c>
      <c r="G32" s="5">
        <v>1834.2</v>
      </c>
      <c r="H32" s="5">
        <v>36.68</v>
      </c>
      <c r="I32" s="5">
        <v>1.83</v>
      </c>
      <c r="J32" s="5">
        <v>1.83</v>
      </c>
      <c r="K32" s="5">
        <v>18.34</v>
      </c>
      <c r="L32" s="5">
        <v>1775.52</v>
      </c>
      <c r="M32" s="4" t="s">
        <v>151</v>
      </c>
    </row>
    <row r="33" spans="1:13">
      <c r="A33" s="4" t="s">
        <v>27</v>
      </c>
      <c r="B33" s="4" t="s">
        <v>152</v>
      </c>
      <c r="C33" s="4" t="s">
        <v>153</v>
      </c>
      <c r="D33" s="4" t="s">
        <v>154</v>
      </c>
      <c r="E33" s="4" t="s">
        <v>96</v>
      </c>
      <c r="F33" s="6">
        <v>3467</v>
      </c>
      <c r="G33" s="5">
        <v>3120.3</v>
      </c>
      <c r="H33" s="5">
        <v>0</v>
      </c>
      <c r="I33" s="5">
        <v>3.12</v>
      </c>
      <c r="J33" s="5">
        <v>3.12</v>
      </c>
      <c r="K33" s="5">
        <v>31.2</v>
      </c>
      <c r="L33" s="5">
        <v>3082.86</v>
      </c>
      <c r="M33" s="4" t="s">
        <v>155</v>
      </c>
    </row>
    <row r="34" spans="1:13">
      <c r="A34" s="4" t="s">
        <v>27</v>
      </c>
      <c r="B34" s="4" t="s">
        <v>156</v>
      </c>
      <c r="C34" s="4" t="s">
        <v>157</v>
      </c>
      <c r="D34" s="4" t="s">
        <v>158</v>
      </c>
      <c r="E34" s="4" t="s">
        <v>159</v>
      </c>
      <c r="F34" s="6">
        <v>3075</v>
      </c>
      <c r="G34" s="5">
        <v>2767.5</v>
      </c>
      <c r="H34" s="5">
        <v>0</v>
      </c>
      <c r="I34" s="5">
        <v>2.77</v>
      </c>
      <c r="J34" s="5">
        <v>2.77</v>
      </c>
      <c r="K34" s="5">
        <v>27.68</v>
      </c>
      <c r="L34" s="5">
        <v>2734.28</v>
      </c>
      <c r="M34" s="4" t="s">
        <v>160</v>
      </c>
    </row>
    <row r="35" spans="1:13">
      <c r="A35" s="4" t="s">
        <v>27</v>
      </c>
      <c r="B35" s="4" t="s">
        <v>161</v>
      </c>
      <c r="C35" s="4" t="s">
        <v>162</v>
      </c>
      <c r="D35" s="4" t="s">
        <v>163</v>
      </c>
      <c r="E35" s="4" t="s">
        <v>164</v>
      </c>
      <c r="F35" s="6">
        <v>2280</v>
      </c>
      <c r="G35" s="5">
        <v>2052</v>
      </c>
      <c r="H35" s="5">
        <v>0</v>
      </c>
      <c r="I35" s="5">
        <v>2.0499999999999998</v>
      </c>
      <c r="J35" s="5">
        <v>2.0499999999999998</v>
      </c>
      <c r="K35" s="5">
        <v>20.52</v>
      </c>
      <c r="L35" s="5">
        <v>2027.38</v>
      </c>
      <c r="M35" s="4" t="s">
        <v>165</v>
      </c>
    </row>
    <row r="36" spans="1:13">
      <c r="A36" s="4" t="s">
        <v>27</v>
      </c>
      <c r="B36" s="4" t="s">
        <v>166</v>
      </c>
      <c r="C36" s="4" t="s">
        <v>167</v>
      </c>
      <c r="D36" s="4" t="s">
        <v>168</v>
      </c>
      <c r="E36" s="4" t="s">
        <v>96</v>
      </c>
      <c r="F36" s="6">
        <v>4092</v>
      </c>
      <c r="G36" s="5">
        <v>3682.8</v>
      </c>
      <c r="H36" s="5">
        <v>73.66</v>
      </c>
      <c r="I36" s="5">
        <v>3.68</v>
      </c>
      <c r="J36" s="5">
        <v>3.68</v>
      </c>
      <c r="K36" s="5">
        <v>36.83</v>
      </c>
      <c r="L36" s="5">
        <v>3564.95</v>
      </c>
      <c r="M36" s="4" t="s">
        <v>169</v>
      </c>
    </row>
    <row r="37" spans="1:13">
      <c r="A37" s="4" t="s">
        <v>27</v>
      </c>
      <c r="B37" s="4" t="s">
        <v>170</v>
      </c>
      <c r="C37" s="4" t="s">
        <v>171</v>
      </c>
      <c r="D37" s="4" t="s">
        <v>172</v>
      </c>
      <c r="E37" s="4" t="s">
        <v>124</v>
      </c>
      <c r="F37" s="6">
        <v>686</v>
      </c>
      <c r="G37" s="5">
        <v>617.4</v>
      </c>
      <c r="H37" s="5">
        <v>0</v>
      </c>
      <c r="I37" s="5">
        <v>0.62</v>
      </c>
      <c r="J37" s="5">
        <v>0.62</v>
      </c>
      <c r="K37" s="5">
        <v>6.17</v>
      </c>
      <c r="L37" s="5">
        <v>609.99</v>
      </c>
      <c r="M37" s="4" t="s">
        <v>173</v>
      </c>
    </row>
    <row r="38" spans="1:13">
      <c r="A38" s="4" t="s">
        <v>27</v>
      </c>
      <c r="B38" s="4" t="s">
        <v>174</v>
      </c>
      <c r="C38" s="4" t="s">
        <v>175</v>
      </c>
      <c r="D38" s="4" t="s">
        <v>176</v>
      </c>
      <c r="E38" s="4" t="s">
        <v>177</v>
      </c>
      <c r="F38" s="6">
        <v>5786</v>
      </c>
      <c r="G38" s="5">
        <v>5207.3999999999996</v>
      </c>
      <c r="H38" s="5">
        <v>0</v>
      </c>
      <c r="I38" s="5">
        <v>5.21</v>
      </c>
      <c r="J38" s="5">
        <v>5.21</v>
      </c>
      <c r="K38" s="5">
        <v>52.07</v>
      </c>
      <c r="L38" s="5">
        <v>5144.91</v>
      </c>
      <c r="M38" s="4" t="s">
        <v>178</v>
      </c>
    </row>
    <row r="39" spans="1:13">
      <c r="A39" s="4" t="s">
        <v>27</v>
      </c>
      <c r="B39" s="4" t="s">
        <v>179</v>
      </c>
      <c r="C39" s="4" t="s">
        <v>180</v>
      </c>
      <c r="D39" s="4" t="s">
        <v>181</v>
      </c>
      <c r="E39" s="4" t="s">
        <v>182</v>
      </c>
      <c r="F39" s="6">
        <v>8170</v>
      </c>
      <c r="G39" s="5">
        <v>7353</v>
      </c>
      <c r="H39" s="5">
        <v>0</v>
      </c>
      <c r="I39" s="5">
        <v>7.35</v>
      </c>
      <c r="J39" s="5">
        <v>7.35</v>
      </c>
      <c r="K39" s="5">
        <v>73.53</v>
      </c>
      <c r="L39" s="5">
        <v>7264.77</v>
      </c>
      <c r="M39" s="4" t="s">
        <v>183</v>
      </c>
    </row>
    <row r="40" spans="1:13">
      <c r="A40" s="4" t="s">
        <v>27</v>
      </c>
      <c r="B40" s="4" t="s">
        <v>184</v>
      </c>
      <c r="C40" s="4" t="s">
        <v>185</v>
      </c>
      <c r="D40" s="4" t="s">
        <v>186</v>
      </c>
      <c r="E40" s="4" t="s">
        <v>187</v>
      </c>
      <c r="F40" s="6">
        <v>9609</v>
      </c>
      <c r="G40" s="5">
        <v>8648.1</v>
      </c>
      <c r="H40" s="5">
        <v>172.96</v>
      </c>
      <c r="I40" s="5">
        <v>8.65</v>
      </c>
      <c r="J40" s="5">
        <v>8.65</v>
      </c>
      <c r="K40" s="5">
        <v>86.48</v>
      </c>
      <c r="L40" s="5">
        <v>8371.36</v>
      </c>
      <c r="M40" s="4" t="s">
        <v>188</v>
      </c>
    </row>
    <row r="41" spans="1:13">
      <c r="A41" s="4" t="s">
        <v>27</v>
      </c>
      <c r="B41" s="4" t="s">
        <v>189</v>
      </c>
      <c r="C41" s="4" t="s">
        <v>190</v>
      </c>
      <c r="D41" s="4" t="s">
        <v>191</v>
      </c>
      <c r="E41" s="4" t="s">
        <v>192</v>
      </c>
      <c r="F41" s="6">
        <v>2427</v>
      </c>
      <c r="G41" s="5">
        <v>2184.3000000000002</v>
      </c>
      <c r="H41" s="5">
        <v>0</v>
      </c>
      <c r="I41" s="5">
        <v>2.1800000000000002</v>
      </c>
      <c r="J41" s="5">
        <v>2.1800000000000002</v>
      </c>
      <c r="K41" s="5">
        <v>21.84</v>
      </c>
      <c r="L41" s="5">
        <v>2158.1</v>
      </c>
      <c r="M41" s="4" t="s">
        <v>193</v>
      </c>
    </row>
    <row r="42" spans="1:13">
      <c r="A42" s="4" t="s">
        <v>27</v>
      </c>
      <c r="B42" s="4" t="s">
        <v>194</v>
      </c>
      <c r="C42" s="4" t="s">
        <v>195</v>
      </c>
      <c r="D42" s="4" t="s">
        <v>196</v>
      </c>
      <c r="E42" s="4" t="s">
        <v>177</v>
      </c>
      <c r="F42" s="6">
        <v>2143</v>
      </c>
      <c r="G42" s="5">
        <v>1928.7</v>
      </c>
      <c r="H42" s="5">
        <v>0</v>
      </c>
      <c r="I42" s="5">
        <v>1.93</v>
      </c>
      <c r="J42" s="5">
        <v>1.93</v>
      </c>
      <c r="K42" s="5">
        <v>19.29</v>
      </c>
      <c r="L42" s="5">
        <v>1905.55</v>
      </c>
      <c r="M42" s="4" t="s">
        <v>197</v>
      </c>
    </row>
    <row r="43" spans="1:13">
      <c r="A43" s="4" t="s">
        <v>27</v>
      </c>
      <c r="B43" s="4" t="s">
        <v>198</v>
      </c>
      <c r="C43" s="4" t="s">
        <v>199</v>
      </c>
      <c r="D43" s="4" t="s">
        <v>200</v>
      </c>
      <c r="E43" s="4" t="s">
        <v>192</v>
      </c>
      <c r="F43" s="6">
        <v>668</v>
      </c>
      <c r="G43" s="5">
        <v>601.20000000000005</v>
      </c>
      <c r="H43" s="5">
        <v>0</v>
      </c>
      <c r="I43" s="5">
        <v>0.6</v>
      </c>
      <c r="J43" s="5">
        <v>0.6</v>
      </c>
      <c r="K43" s="5">
        <v>6.01</v>
      </c>
      <c r="L43" s="5">
        <v>593.99</v>
      </c>
      <c r="M43" s="4" t="s">
        <v>201</v>
      </c>
    </row>
    <row r="44" spans="1:13">
      <c r="A44" s="4"/>
      <c r="B44" s="4"/>
      <c r="C44" s="4"/>
      <c r="D44" s="4"/>
      <c r="E44" s="4"/>
      <c r="F44" s="6">
        <f>SUM(F26:F43)</f>
        <v>69673</v>
      </c>
      <c r="G44" s="5">
        <f>SUM(G26:G43)</f>
        <v>62705.700000000004</v>
      </c>
      <c r="H44" s="5">
        <f t="shared" ref="H44:L44" si="1">SUM(H26:H43)</f>
        <v>401.07000000000005</v>
      </c>
      <c r="I44" s="5">
        <f t="shared" si="1"/>
        <v>62.709999999999994</v>
      </c>
      <c r="J44" s="5">
        <f t="shared" si="1"/>
        <v>62.709999999999994</v>
      </c>
      <c r="K44" s="5">
        <f t="shared" si="1"/>
        <v>627.06000000000006</v>
      </c>
      <c r="L44" s="5">
        <f t="shared" si="1"/>
        <v>61552.149999999994</v>
      </c>
      <c r="M44" s="4"/>
    </row>
    <row r="45" spans="1:13">
      <c r="A45" s="4"/>
      <c r="B45" s="4"/>
      <c r="C45" s="4"/>
      <c r="D45" s="4"/>
      <c r="E45" s="4"/>
      <c r="F45" s="6"/>
      <c r="G45" s="5"/>
      <c r="H45" s="5"/>
      <c r="I45" s="5"/>
      <c r="J45" s="5"/>
      <c r="K45" s="5"/>
      <c r="L45" s="5"/>
      <c r="M45" s="4"/>
    </row>
    <row r="46" spans="1:13">
      <c r="A46" s="4"/>
      <c r="B46" s="4"/>
      <c r="C46" s="4"/>
      <c r="D46" s="4"/>
      <c r="E46" s="4"/>
      <c r="F46" s="6"/>
      <c r="G46" s="5"/>
      <c r="H46" s="5"/>
      <c r="I46" s="5"/>
      <c r="J46" s="5"/>
      <c r="K46" s="5"/>
      <c r="L46" s="5"/>
      <c r="M46" s="4"/>
    </row>
    <row r="47" spans="1:13">
      <c r="A47" s="4" t="s">
        <v>27</v>
      </c>
      <c r="B47" s="4" t="s">
        <v>202</v>
      </c>
      <c r="C47" s="4" t="s">
        <v>203</v>
      </c>
      <c r="D47" s="4" t="s">
        <v>204</v>
      </c>
      <c r="E47" s="4" t="s">
        <v>205</v>
      </c>
      <c r="F47" s="6">
        <v>642</v>
      </c>
      <c r="G47" s="5">
        <v>577.79999999999995</v>
      </c>
      <c r="H47" s="5">
        <v>11.56</v>
      </c>
      <c r="I47" s="5">
        <v>0.57999999999999996</v>
      </c>
      <c r="J47" s="5">
        <v>0.57999999999999996</v>
      </c>
      <c r="K47" s="5">
        <v>5.78</v>
      </c>
      <c r="L47" s="5">
        <v>559.29999999999995</v>
      </c>
      <c r="M47" s="4" t="s">
        <v>206</v>
      </c>
    </row>
    <row r="48" spans="1:13">
      <c r="A48" s="4" t="s">
        <v>27</v>
      </c>
      <c r="B48" s="4" t="s">
        <v>207</v>
      </c>
      <c r="C48" s="4" t="s">
        <v>208</v>
      </c>
      <c r="D48" s="4" t="s">
        <v>209</v>
      </c>
      <c r="E48" s="4" t="s">
        <v>210</v>
      </c>
      <c r="F48" s="6">
        <v>1240</v>
      </c>
      <c r="G48" s="5">
        <v>1116</v>
      </c>
      <c r="H48" s="5">
        <v>0</v>
      </c>
      <c r="I48" s="5">
        <v>1.1200000000000001</v>
      </c>
      <c r="J48" s="5">
        <v>1.1200000000000001</v>
      </c>
      <c r="K48" s="5">
        <v>11.16</v>
      </c>
      <c r="L48" s="5">
        <v>1102.5999999999999</v>
      </c>
      <c r="M48" s="4" t="s">
        <v>211</v>
      </c>
    </row>
    <row r="49" spans="1:13">
      <c r="A49" s="4" t="s">
        <v>27</v>
      </c>
      <c r="B49" s="4" t="s">
        <v>212</v>
      </c>
      <c r="C49" s="4" t="s">
        <v>213</v>
      </c>
      <c r="D49" s="4" t="s">
        <v>214</v>
      </c>
      <c r="E49" s="4" t="s">
        <v>205</v>
      </c>
      <c r="F49" s="6">
        <v>755</v>
      </c>
      <c r="G49" s="5">
        <v>679.5</v>
      </c>
      <c r="H49" s="5">
        <v>0</v>
      </c>
      <c r="I49" s="5">
        <v>0.68</v>
      </c>
      <c r="J49" s="5">
        <v>0.68</v>
      </c>
      <c r="K49" s="5">
        <v>6.8</v>
      </c>
      <c r="L49" s="5">
        <v>671.34</v>
      </c>
      <c r="M49" s="4" t="s">
        <v>215</v>
      </c>
    </row>
    <row r="50" spans="1:13">
      <c r="A50" s="4" t="s">
        <v>27</v>
      </c>
      <c r="B50" s="4" t="s">
        <v>216</v>
      </c>
      <c r="C50" s="4" t="s">
        <v>217</v>
      </c>
      <c r="D50" s="4" t="s">
        <v>218</v>
      </c>
      <c r="E50" s="4" t="s">
        <v>205</v>
      </c>
      <c r="F50" s="6">
        <v>2388</v>
      </c>
      <c r="G50" s="5">
        <v>2149.1999999999998</v>
      </c>
      <c r="H50" s="5">
        <v>0</v>
      </c>
      <c r="I50" s="5">
        <v>2.15</v>
      </c>
      <c r="J50" s="5">
        <v>2.15</v>
      </c>
      <c r="K50" s="5">
        <v>21.49</v>
      </c>
      <c r="L50" s="5">
        <v>2123.41</v>
      </c>
      <c r="M50" s="4" t="s">
        <v>219</v>
      </c>
    </row>
    <row r="51" spans="1:13">
      <c r="A51" s="4" t="s">
        <v>27</v>
      </c>
      <c r="B51" s="4" t="s">
        <v>220</v>
      </c>
      <c r="C51" s="4" t="s">
        <v>221</v>
      </c>
      <c r="D51" s="4" t="s">
        <v>222</v>
      </c>
      <c r="E51" s="4" t="s">
        <v>223</v>
      </c>
      <c r="F51" s="6">
        <v>2662</v>
      </c>
      <c r="G51" s="5">
        <v>2395.8000000000002</v>
      </c>
      <c r="H51" s="5">
        <v>0</v>
      </c>
      <c r="I51" s="5">
        <v>2.4</v>
      </c>
      <c r="J51" s="5">
        <v>2.4</v>
      </c>
      <c r="K51" s="5">
        <v>23.96</v>
      </c>
      <c r="L51" s="5">
        <v>2367.04</v>
      </c>
      <c r="M51" s="4" t="s">
        <v>224</v>
      </c>
    </row>
    <row r="52" spans="1:13">
      <c r="A52" s="4" t="s">
        <v>27</v>
      </c>
      <c r="B52" s="4" t="s">
        <v>225</v>
      </c>
      <c r="C52" s="4" t="s">
        <v>226</v>
      </c>
      <c r="D52" s="4" t="s">
        <v>227</v>
      </c>
      <c r="E52" s="4" t="s">
        <v>228</v>
      </c>
      <c r="F52" s="6">
        <v>633</v>
      </c>
      <c r="G52" s="5">
        <v>569.70000000000005</v>
      </c>
      <c r="H52" s="5">
        <v>11.39</v>
      </c>
      <c r="I52" s="5">
        <v>0.56999999999999995</v>
      </c>
      <c r="J52" s="5">
        <v>0.56999999999999995</v>
      </c>
      <c r="K52" s="5">
        <v>5.7</v>
      </c>
      <c r="L52" s="5">
        <v>551.47</v>
      </c>
      <c r="M52" s="4" t="s">
        <v>229</v>
      </c>
    </row>
    <row r="53" spans="1:13">
      <c r="A53" s="4" t="s">
        <v>27</v>
      </c>
      <c r="B53" s="4" t="s">
        <v>230</v>
      </c>
      <c r="C53" s="4" t="s">
        <v>231</v>
      </c>
      <c r="D53" s="4" t="s">
        <v>232</v>
      </c>
      <c r="E53" s="4" t="s">
        <v>233</v>
      </c>
      <c r="F53" s="6">
        <v>1276</v>
      </c>
      <c r="G53" s="5">
        <v>1148.4000000000001</v>
      </c>
      <c r="H53" s="5">
        <v>0</v>
      </c>
      <c r="I53" s="5">
        <v>1.1499999999999999</v>
      </c>
      <c r="J53" s="5">
        <v>1.1499999999999999</v>
      </c>
      <c r="K53" s="5">
        <v>11.48</v>
      </c>
      <c r="L53" s="5">
        <v>1134.6199999999999</v>
      </c>
      <c r="M53" s="4" t="s">
        <v>234</v>
      </c>
    </row>
    <row r="54" spans="1:13">
      <c r="A54" s="4" t="s">
        <v>27</v>
      </c>
      <c r="B54" s="4" t="s">
        <v>235</v>
      </c>
      <c r="C54" s="4" t="s">
        <v>236</v>
      </c>
      <c r="D54" s="4" t="s">
        <v>237</v>
      </c>
      <c r="E54" s="4" t="s">
        <v>238</v>
      </c>
      <c r="F54" s="6">
        <v>3287</v>
      </c>
      <c r="G54" s="5">
        <v>2958.3</v>
      </c>
      <c r="H54" s="5">
        <v>0</v>
      </c>
      <c r="I54" s="5">
        <v>2.96</v>
      </c>
      <c r="J54" s="5">
        <v>2.96</v>
      </c>
      <c r="K54" s="5">
        <v>29.58</v>
      </c>
      <c r="L54" s="5">
        <v>2922.8</v>
      </c>
      <c r="M54" s="4" t="s">
        <v>239</v>
      </c>
    </row>
    <row r="55" spans="1:13">
      <c r="A55" s="4" t="s">
        <v>27</v>
      </c>
      <c r="B55" s="4" t="s">
        <v>240</v>
      </c>
      <c r="C55" s="4" t="s">
        <v>241</v>
      </c>
      <c r="D55" s="4" t="s">
        <v>242</v>
      </c>
      <c r="E55" s="4" t="s">
        <v>96</v>
      </c>
      <c r="F55" s="6">
        <v>1402</v>
      </c>
      <c r="G55" s="5">
        <v>1261.8</v>
      </c>
      <c r="H55" s="5">
        <v>25.24</v>
      </c>
      <c r="I55" s="5">
        <v>1.26</v>
      </c>
      <c r="J55" s="5">
        <v>1.26</v>
      </c>
      <c r="K55" s="5">
        <v>12.62</v>
      </c>
      <c r="L55" s="5">
        <v>1221.42</v>
      </c>
      <c r="M55" s="4" t="s">
        <v>243</v>
      </c>
    </row>
    <row r="56" spans="1:13">
      <c r="A56" s="4" t="s">
        <v>27</v>
      </c>
      <c r="B56" s="4" t="s">
        <v>244</v>
      </c>
      <c r="C56" s="4" t="s">
        <v>245</v>
      </c>
      <c r="D56" s="4" t="s">
        <v>246</v>
      </c>
      <c r="E56" s="4" t="s">
        <v>247</v>
      </c>
      <c r="F56" s="6">
        <v>2132</v>
      </c>
      <c r="G56" s="5">
        <v>1918.8</v>
      </c>
      <c r="H56" s="5">
        <v>0</v>
      </c>
      <c r="I56" s="5">
        <v>1.92</v>
      </c>
      <c r="J56" s="5">
        <v>1.92</v>
      </c>
      <c r="K56" s="5">
        <v>19.190000000000001</v>
      </c>
      <c r="L56" s="5">
        <v>1895.77</v>
      </c>
      <c r="M56" s="4" t="s">
        <v>248</v>
      </c>
    </row>
    <row r="57" spans="1:13">
      <c r="A57" s="4" t="s">
        <v>27</v>
      </c>
      <c r="B57" s="4" t="s">
        <v>249</v>
      </c>
      <c r="C57" s="4" t="s">
        <v>250</v>
      </c>
      <c r="D57" s="4" t="s">
        <v>251</v>
      </c>
      <c r="E57" s="4" t="s">
        <v>96</v>
      </c>
      <c r="F57" s="6">
        <v>640</v>
      </c>
      <c r="G57" s="5">
        <v>576</v>
      </c>
      <c r="H57" s="5">
        <v>0</v>
      </c>
      <c r="I57" s="5">
        <v>0.57999999999999996</v>
      </c>
      <c r="J57" s="5">
        <v>0.57999999999999996</v>
      </c>
      <c r="K57" s="5">
        <v>5.76</v>
      </c>
      <c r="L57" s="5">
        <v>569.08000000000004</v>
      </c>
      <c r="M57" s="4" t="s">
        <v>252</v>
      </c>
    </row>
    <row r="58" spans="1:13">
      <c r="A58" s="4" t="s">
        <v>27</v>
      </c>
      <c r="B58" s="4" t="s">
        <v>253</v>
      </c>
      <c r="C58" s="4" t="s">
        <v>254</v>
      </c>
      <c r="D58" s="4" t="s">
        <v>255</v>
      </c>
      <c r="E58" s="4" t="s">
        <v>256</v>
      </c>
      <c r="F58" s="6">
        <v>1882</v>
      </c>
      <c r="G58" s="5">
        <v>1693.8</v>
      </c>
      <c r="H58" s="5">
        <v>0</v>
      </c>
      <c r="I58" s="5">
        <v>1.69</v>
      </c>
      <c r="J58" s="5">
        <v>1.69</v>
      </c>
      <c r="K58" s="5">
        <v>16.940000000000001</v>
      </c>
      <c r="L58" s="5">
        <v>1673.48</v>
      </c>
      <c r="M58" s="4" t="s">
        <v>257</v>
      </c>
    </row>
    <row r="59" spans="1:13">
      <c r="A59" s="4" t="s">
        <v>27</v>
      </c>
      <c r="B59" s="4" t="s">
        <v>258</v>
      </c>
      <c r="C59" s="4" t="s">
        <v>259</v>
      </c>
      <c r="D59" s="4" t="s">
        <v>260</v>
      </c>
      <c r="E59" s="4" t="s">
        <v>247</v>
      </c>
      <c r="F59" s="6">
        <v>2509</v>
      </c>
      <c r="G59" s="5">
        <v>2258.1</v>
      </c>
      <c r="H59" s="5">
        <v>0</v>
      </c>
      <c r="I59" s="5">
        <v>2.2599999999999998</v>
      </c>
      <c r="J59" s="5">
        <v>2.2599999999999998</v>
      </c>
      <c r="K59" s="5">
        <v>22.58</v>
      </c>
      <c r="L59" s="5">
        <v>2231</v>
      </c>
      <c r="M59" s="4" t="s">
        <v>261</v>
      </c>
    </row>
    <row r="60" spans="1:13">
      <c r="A60" s="4" t="s">
        <v>27</v>
      </c>
      <c r="B60" s="4" t="s">
        <v>262</v>
      </c>
      <c r="C60" s="4" t="s">
        <v>263</v>
      </c>
      <c r="D60" s="4" t="s">
        <v>264</v>
      </c>
      <c r="E60" s="4" t="s">
        <v>265</v>
      </c>
      <c r="F60" s="6">
        <v>1366</v>
      </c>
      <c r="G60" s="5">
        <v>1229.4000000000001</v>
      </c>
      <c r="H60" s="5">
        <v>0</v>
      </c>
      <c r="I60" s="5">
        <v>1.23</v>
      </c>
      <c r="J60" s="5">
        <v>1.23</v>
      </c>
      <c r="K60" s="5">
        <v>12.29</v>
      </c>
      <c r="L60" s="5">
        <v>1214.6500000000001</v>
      </c>
      <c r="M60" s="4" t="s">
        <v>266</v>
      </c>
    </row>
    <row r="61" spans="1:13">
      <c r="A61" s="4" t="s">
        <v>27</v>
      </c>
      <c r="B61" s="4" t="s">
        <v>267</v>
      </c>
      <c r="C61" s="4" t="s">
        <v>268</v>
      </c>
      <c r="D61" s="4" t="s">
        <v>269</v>
      </c>
      <c r="E61" s="4" t="s">
        <v>96</v>
      </c>
      <c r="F61" s="6">
        <v>1296</v>
      </c>
      <c r="G61" s="5">
        <v>1166.4000000000001</v>
      </c>
      <c r="H61" s="5">
        <v>0</v>
      </c>
      <c r="I61" s="5">
        <v>1.17</v>
      </c>
      <c r="J61" s="5">
        <v>1.17</v>
      </c>
      <c r="K61" s="5">
        <v>11.66</v>
      </c>
      <c r="L61" s="5">
        <v>1152.4000000000001</v>
      </c>
      <c r="M61" s="4" t="s">
        <v>270</v>
      </c>
    </row>
    <row r="62" spans="1:13">
      <c r="A62" s="4" t="s">
        <v>27</v>
      </c>
      <c r="B62" s="4" t="s">
        <v>271</v>
      </c>
      <c r="C62" s="4" t="s">
        <v>272</v>
      </c>
      <c r="D62" s="4" t="s">
        <v>273</v>
      </c>
      <c r="E62" s="4" t="s">
        <v>228</v>
      </c>
      <c r="F62" s="6">
        <v>303</v>
      </c>
      <c r="G62" s="5">
        <v>272.7</v>
      </c>
      <c r="H62" s="5">
        <v>0</v>
      </c>
      <c r="I62" s="5">
        <v>0.27</v>
      </c>
      <c r="J62" s="5">
        <v>0.27</v>
      </c>
      <c r="K62" s="5">
        <v>2.73</v>
      </c>
      <c r="L62" s="5">
        <v>269.43</v>
      </c>
      <c r="M62" s="4" t="s">
        <v>274</v>
      </c>
    </row>
    <row r="63" spans="1:13">
      <c r="A63" s="4" t="s">
        <v>27</v>
      </c>
      <c r="B63" s="4" t="s">
        <v>275</v>
      </c>
      <c r="C63" s="4" t="s">
        <v>276</v>
      </c>
      <c r="D63" s="4" t="s">
        <v>277</v>
      </c>
      <c r="E63" s="4" t="s">
        <v>205</v>
      </c>
      <c r="F63" s="6">
        <v>2855</v>
      </c>
      <c r="G63" s="5">
        <v>2569.5</v>
      </c>
      <c r="H63" s="5">
        <v>51.39</v>
      </c>
      <c r="I63" s="5">
        <v>2.57</v>
      </c>
      <c r="J63" s="5">
        <v>2.57</v>
      </c>
      <c r="K63" s="5">
        <v>25.7</v>
      </c>
      <c r="L63" s="5">
        <v>2487.27</v>
      </c>
      <c r="M63" s="4" t="s">
        <v>278</v>
      </c>
    </row>
    <row r="64" spans="1:13">
      <c r="A64" s="4" t="s">
        <v>27</v>
      </c>
      <c r="B64" s="4" t="s">
        <v>279</v>
      </c>
      <c r="C64" s="4" t="s">
        <v>280</v>
      </c>
      <c r="D64" s="4" t="s">
        <v>281</v>
      </c>
      <c r="E64" s="4" t="s">
        <v>256</v>
      </c>
      <c r="F64" s="6">
        <v>1055</v>
      </c>
      <c r="G64" s="5">
        <v>949.5</v>
      </c>
      <c r="H64" s="5">
        <v>0</v>
      </c>
      <c r="I64" s="5">
        <v>0.95</v>
      </c>
      <c r="J64" s="5">
        <v>0.95</v>
      </c>
      <c r="K64" s="5">
        <v>9.5</v>
      </c>
      <c r="L64" s="5">
        <v>938.1</v>
      </c>
      <c r="M64" s="4" t="s">
        <v>282</v>
      </c>
    </row>
    <row r="65" spans="1:13">
      <c r="A65" s="4" t="s">
        <v>27</v>
      </c>
      <c r="B65" s="4" t="s">
        <v>283</v>
      </c>
      <c r="C65" s="4" t="s">
        <v>284</v>
      </c>
      <c r="D65" s="4" t="s">
        <v>285</v>
      </c>
      <c r="E65" s="4" t="s">
        <v>96</v>
      </c>
      <c r="F65" s="6">
        <v>2443</v>
      </c>
      <c r="G65" s="5">
        <v>2198.6999999999998</v>
      </c>
      <c r="H65" s="5">
        <v>0</v>
      </c>
      <c r="I65" s="5">
        <v>2.2000000000000002</v>
      </c>
      <c r="J65" s="5">
        <v>2.2000000000000002</v>
      </c>
      <c r="K65" s="5">
        <v>21.99</v>
      </c>
      <c r="L65" s="5">
        <v>2172.31</v>
      </c>
      <c r="M65" s="4" t="s">
        <v>286</v>
      </c>
    </row>
    <row r="66" spans="1:13">
      <c r="A66" s="4" t="s">
        <v>27</v>
      </c>
      <c r="B66" s="4" t="s">
        <v>287</v>
      </c>
      <c r="C66" s="4" t="s">
        <v>288</v>
      </c>
      <c r="D66" s="4" t="s">
        <v>289</v>
      </c>
      <c r="E66" s="4" t="s">
        <v>96</v>
      </c>
      <c r="F66" s="6">
        <v>1877</v>
      </c>
      <c r="G66" s="5">
        <v>1689.3</v>
      </c>
      <c r="H66" s="5">
        <v>33.79</v>
      </c>
      <c r="I66" s="5">
        <v>1.69</v>
      </c>
      <c r="J66" s="5">
        <v>1.69</v>
      </c>
      <c r="K66" s="5">
        <v>16.89</v>
      </c>
      <c r="L66" s="5">
        <v>1635.24</v>
      </c>
      <c r="M66" s="4" t="s">
        <v>290</v>
      </c>
    </row>
    <row r="67" spans="1:13">
      <c r="A67" s="4" t="s">
        <v>27</v>
      </c>
      <c r="B67" s="4" t="s">
        <v>291</v>
      </c>
      <c r="C67" s="4" t="s">
        <v>292</v>
      </c>
      <c r="D67" s="4" t="s">
        <v>293</v>
      </c>
      <c r="E67" s="4" t="s">
        <v>96</v>
      </c>
      <c r="F67" s="6">
        <v>8380</v>
      </c>
      <c r="G67" s="5">
        <v>7542</v>
      </c>
      <c r="H67" s="5">
        <v>150.84</v>
      </c>
      <c r="I67" s="5">
        <v>7.54</v>
      </c>
      <c r="J67" s="5">
        <v>7.54</v>
      </c>
      <c r="K67" s="5">
        <v>75.42</v>
      </c>
      <c r="L67" s="5">
        <v>7300.66</v>
      </c>
      <c r="M67" s="4" t="s">
        <v>294</v>
      </c>
    </row>
    <row r="68" spans="1:13">
      <c r="A68" s="4" t="s">
        <v>27</v>
      </c>
      <c r="B68" s="4" t="s">
        <v>295</v>
      </c>
      <c r="C68" s="4" t="s">
        <v>296</v>
      </c>
      <c r="D68" s="4" t="s">
        <v>297</v>
      </c>
      <c r="E68" s="4" t="s">
        <v>96</v>
      </c>
      <c r="F68" s="6">
        <v>12679</v>
      </c>
      <c r="G68" s="5">
        <v>11411.1</v>
      </c>
      <c r="H68" s="5">
        <v>228.22</v>
      </c>
      <c r="I68" s="5">
        <v>11.41</v>
      </c>
      <c r="J68" s="5">
        <v>11.41</v>
      </c>
      <c r="K68" s="5">
        <v>114.11</v>
      </c>
      <c r="L68" s="5">
        <v>11045.95</v>
      </c>
      <c r="M68" s="4" t="s">
        <v>298</v>
      </c>
    </row>
    <row r="69" spans="1:13">
      <c r="A69" s="4" t="s">
        <v>27</v>
      </c>
      <c r="B69" s="4" t="s">
        <v>299</v>
      </c>
      <c r="C69" s="4" t="s">
        <v>300</v>
      </c>
      <c r="D69" s="4" t="s">
        <v>301</v>
      </c>
      <c r="E69" s="4" t="s">
        <v>96</v>
      </c>
      <c r="F69" s="6">
        <v>10918</v>
      </c>
      <c r="G69" s="5">
        <v>9826.2000000000007</v>
      </c>
      <c r="H69" s="5">
        <v>0</v>
      </c>
      <c r="I69" s="5">
        <v>9.83</v>
      </c>
      <c r="J69" s="5">
        <v>9.83</v>
      </c>
      <c r="K69" s="5">
        <v>98.26</v>
      </c>
      <c r="L69" s="5">
        <v>9708.2800000000007</v>
      </c>
      <c r="M69" s="4" t="s">
        <v>302</v>
      </c>
    </row>
    <row r="70" spans="1:13">
      <c r="A70" s="4" t="s">
        <v>27</v>
      </c>
      <c r="B70" s="4" t="s">
        <v>303</v>
      </c>
      <c r="C70" s="4" t="s">
        <v>304</v>
      </c>
      <c r="D70" s="4" t="s">
        <v>305</v>
      </c>
      <c r="E70" s="4" t="s">
        <v>96</v>
      </c>
      <c r="F70" s="6">
        <v>4365</v>
      </c>
      <c r="G70" s="5">
        <v>3928.5</v>
      </c>
      <c r="H70" s="5">
        <v>78.569999999999993</v>
      </c>
      <c r="I70" s="5">
        <v>3.93</v>
      </c>
      <c r="J70" s="5">
        <v>3.93</v>
      </c>
      <c r="K70" s="5">
        <v>39.29</v>
      </c>
      <c r="L70" s="5">
        <v>3802.78</v>
      </c>
      <c r="M70" s="4" t="s">
        <v>306</v>
      </c>
    </row>
    <row r="71" spans="1:13">
      <c r="A71" s="4" t="s">
        <v>27</v>
      </c>
      <c r="B71" s="4" t="s">
        <v>307</v>
      </c>
      <c r="C71" s="4" t="s">
        <v>308</v>
      </c>
      <c r="D71" s="4" t="s">
        <v>309</v>
      </c>
      <c r="E71" s="4" t="s">
        <v>96</v>
      </c>
      <c r="F71" s="6">
        <v>5547</v>
      </c>
      <c r="G71" s="5">
        <v>4992.3</v>
      </c>
      <c r="H71" s="5">
        <v>0</v>
      </c>
      <c r="I71" s="5">
        <v>4.99</v>
      </c>
      <c r="J71" s="5">
        <v>4.99</v>
      </c>
      <c r="K71" s="5">
        <v>49.92</v>
      </c>
      <c r="L71" s="5">
        <v>4932.3999999999996</v>
      </c>
      <c r="M71" s="4" t="s">
        <v>310</v>
      </c>
    </row>
    <row r="72" spans="1:13">
      <c r="A72" s="4"/>
      <c r="B72" s="4"/>
      <c r="C72" s="4"/>
      <c r="D72" s="4"/>
      <c r="E72" s="4"/>
      <c r="F72" s="6">
        <f>SUM(F47:F71)</f>
        <v>74532</v>
      </c>
      <c r="G72" s="5">
        <f>SUM(G47:G71)</f>
        <v>67078.8</v>
      </c>
      <c r="H72" s="5">
        <f t="shared" ref="H72:L72" si="2">SUM(H47:H71)</f>
        <v>591</v>
      </c>
      <c r="I72" s="5">
        <f t="shared" si="2"/>
        <v>67.099999999999994</v>
      </c>
      <c r="J72" s="5">
        <f t="shared" si="2"/>
        <v>67.099999999999994</v>
      </c>
      <c r="K72" s="5">
        <f t="shared" si="2"/>
        <v>670.79999999999984</v>
      </c>
      <c r="L72" s="5">
        <f t="shared" si="2"/>
        <v>65682.799999999988</v>
      </c>
      <c r="M72" s="4"/>
    </row>
    <row r="73" spans="1:13">
      <c r="A73" s="4"/>
      <c r="B73" s="4"/>
      <c r="C73" s="4"/>
      <c r="D73" s="4"/>
      <c r="E73" s="4"/>
      <c r="F73" s="6"/>
      <c r="G73" s="5"/>
      <c r="H73" s="5"/>
      <c r="I73" s="5"/>
      <c r="J73" s="5"/>
      <c r="K73" s="5"/>
      <c r="L73" s="5"/>
      <c r="M73" s="4"/>
    </row>
    <row r="74" spans="1:13">
      <c r="A74" s="4"/>
      <c r="B74" s="4"/>
      <c r="C74" s="4"/>
      <c r="D74" s="4"/>
      <c r="E74" s="4"/>
      <c r="F74" s="6"/>
      <c r="G74" s="5"/>
      <c r="H74" s="5"/>
      <c r="I74" s="5"/>
      <c r="J74" s="5"/>
      <c r="K74" s="5"/>
      <c r="L74" s="5"/>
      <c r="M74" s="4"/>
    </row>
    <row r="75" spans="1:13">
      <c r="A75" s="4"/>
      <c r="B75" s="4"/>
      <c r="C75" s="4"/>
      <c r="D75" s="4"/>
      <c r="E75" s="4"/>
      <c r="F75" s="6"/>
      <c r="G75" s="5"/>
      <c r="H75" s="5"/>
      <c r="I75" s="5"/>
      <c r="J75" s="5"/>
      <c r="K75" s="5"/>
      <c r="L75" s="5"/>
      <c r="M75" s="4"/>
    </row>
    <row r="76" spans="1:13">
      <c r="A76" s="4" t="s">
        <v>27</v>
      </c>
      <c r="B76" s="4" t="s">
        <v>311</v>
      </c>
      <c r="C76" s="4" t="s">
        <v>312</v>
      </c>
      <c r="D76" s="4" t="s">
        <v>313</v>
      </c>
      <c r="E76" s="4" t="s">
        <v>314</v>
      </c>
      <c r="F76" s="6">
        <v>2508</v>
      </c>
      <c r="G76" s="5">
        <v>2357.52</v>
      </c>
      <c r="H76" s="5">
        <v>0</v>
      </c>
      <c r="I76" s="5">
        <v>2.36</v>
      </c>
      <c r="J76" s="5">
        <v>2.36</v>
      </c>
      <c r="K76" s="5">
        <v>23.58</v>
      </c>
      <c r="L76" s="5">
        <v>2329.2199999999998</v>
      </c>
      <c r="M76" s="4" t="s">
        <v>315</v>
      </c>
    </row>
    <row r="77" spans="1:13">
      <c r="A77" s="4" t="s">
        <v>27</v>
      </c>
      <c r="B77" s="4" t="s">
        <v>316</v>
      </c>
      <c r="C77" s="4" t="s">
        <v>317</v>
      </c>
      <c r="D77" s="4" t="s">
        <v>318</v>
      </c>
      <c r="E77" s="8" t="s">
        <v>319</v>
      </c>
      <c r="F77" s="6">
        <v>733</v>
      </c>
      <c r="G77" s="5">
        <v>689.02</v>
      </c>
      <c r="H77" s="5">
        <v>0</v>
      </c>
      <c r="I77" s="5">
        <v>0.69</v>
      </c>
      <c r="J77" s="5">
        <v>0.69</v>
      </c>
      <c r="K77" s="5">
        <v>6.89</v>
      </c>
      <c r="L77" s="5">
        <v>680.75</v>
      </c>
      <c r="M77" s="4" t="s">
        <v>320</v>
      </c>
    </row>
    <row r="78" spans="1:13">
      <c r="A78" s="4" t="s">
        <v>27</v>
      </c>
      <c r="B78" s="4" t="s">
        <v>321</v>
      </c>
      <c r="C78" s="4" t="s">
        <v>322</v>
      </c>
      <c r="D78" s="4" t="s">
        <v>323</v>
      </c>
      <c r="E78" s="4" t="s">
        <v>314</v>
      </c>
      <c r="F78" s="6">
        <v>2895</v>
      </c>
      <c r="G78" s="5">
        <v>2721.3</v>
      </c>
      <c r="H78" s="5">
        <v>0</v>
      </c>
      <c r="I78" s="5">
        <v>2.72</v>
      </c>
      <c r="J78" s="5">
        <v>2.72</v>
      </c>
      <c r="K78" s="5">
        <v>27.21</v>
      </c>
      <c r="L78" s="5">
        <v>2688.65</v>
      </c>
      <c r="M78" s="4" t="s">
        <v>324</v>
      </c>
    </row>
    <row r="79" spans="1:13">
      <c r="A79" s="4" t="s">
        <v>27</v>
      </c>
      <c r="B79" s="4" t="s">
        <v>325</v>
      </c>
      <c r="C79" s="4" t="s">
        <v>326</v>
      </c>
      <c r="D79" s="4" t="s">
        <v>327</v>
      </c>
      <c r="E79" s="4" t="s">
        <v>314</v>
      </c>
      <c r="F79" s="6">
        <v>3500</v>
      </c>
      <c r="G79" s="5">
        <v>3290</v>
      </c>
      <c r="H79" s="5">
        <v>0</v>
      </c>
      <c r="I79" s="5">
        <v>3.29</v>
      </c>
      <c r="J79" s="5">
        <v>3.29</v>
      </c>
      <c r="K79" s="5">
        <v>32.9</v>
      </c>
      <c r="L79" s="5">
        <v>3250.52</v>
      </c>
      <c r="M79" s="4" t="s">
        <v>328</v>
      </c>
    </row>
    <row r="80" spans="1:13">
      <c r="A80" s="4" t="s">
        <v>27</v>
      </c>
      <c r="B80" s="4" t="s">
        <v>329</v>
      </c>
      <c r="C80" s="4" t="s">
        <v>330</v>
      </c>
      <c r="D80" s="4" t="s">
        <v>331</v>
      </c>
      <c r="E80" s="4" t="s">
        <v>314</v>
      </c>
      <c r="F80" s="6">
        <v>1283</v>
      </c>
      <c r="G80" s="5">
        <v>1206.02</v>
      </c>
      <c r="H80" s="5">
        <v>0</v>
      </c>
      <c r="I80" s="5">
        <v>1.21</v>
      </c>
      <c r="J80" s="5">
        <v>1.21</v>
      </c>
      <c r="K80" s="5">
        <v>12.06</v>
      </c>
      <c r="L80" s="5">
        <v>1191.54</v>
      </c>
      <c r="M80" s="4" t="s">
        <v>332</v>
      </c>
    </row>
    <row r="81" spans="1:13">
      <c r="A81" s="4" t="s">
        <v>27</v>
      </c>
      <c r="B81" s="4" t="s">
        <v>333</v>
      </c>
      <c r="C81" s="4" t="s">
        <v>334</v>
      </c>
      <c r="D81" s="4" t="s">
        <v>335</v>
      </c>
      <c r="E81" s="4" t="s">
        <v>314</v>
      </c>
      <c r="F81" s="6">
        <v>1321</v>
      </c>
      <c r="G81" s="5">
        <v>1241.74</v>
      </c>
      <c r="H81" s="5">
        <v>0</v>
      </c>
      <c r="I81" s="5">
        <v>1.24</v>
      </c>
      <c r="J81" s="5">
        <v>1.24</v>
      </c>
      <c r="K81" s="5">
        <v>12.42</v>
      </c>
      <c r="L81" s="5">
        <v>1226.8399999999999</v>
      </c>
      <c r="M81" s="4" t="s">
        <v>336</v>
      </c>
    </row>
    <row r="82" spans="1:13">
      <c r="A82" s="4" t="s">
        <v>27</v>
      </c>
      <c r="B82" s="4" t="s">
        <v>337</v>
      </c>
      <c r="C82" s="4" t="s">
        <v>338</v>
      </c>
      <c r="D82" s="4" t="s">
        <v>339</v>
      </c>
      <c r="E82" s="4" t="s">
        <v>314</v>
      </c>
      <c r="F82" s="6">
        <v>2665</v>
      </c>
      <c r="G82" s="5">
        <v>2505.1</v>
      </c>
      <c r="H82" s="5">
        <v>0</v>
      </c>
      <c r="I82" s="5">
        <v>2.5099999999999998</v>
      </c>
      <c r="J82" s="5">
        <v>2.5099999999999998</v>
      </c>
      <c r="K82" s="5">
        <v>25.05</v>
      </c>
      <c r="L82" s="5">
        <v>2475.0300000000002</v>
      </c>
      <c r="M82" s="4" t="s">
        <v>340</v>
      </c>
    </row>
    <row r="83" spans="1:13">
      <c r="A83" s="4" t="s">
        <v>27</v>
      </c>
      <c r="B83" s="4" t="s">
        <v>341</v>
      </c>
      <c r="C83" s="4" t="s">
        <v>342</v>
      </c>
      <c r="D83" s="4" t="s">
        <v>343</v>
      </c>
      <c r="E83" s="4" t="s">
        <v>314</v>
      </c>
      <c r="F83" s="6">
        <v>3119</v>
      </c>
      <c r="G83" s="5">
        <v>2931.86</v>
      </c>
      <c r="H83" s="5">
        <v>0</v>
      </c>
      <c r="I83" s="5">
        <v>2.93</v>
      </c>
      <c r="J83" s="5">
        <v>2.93</v>
      </c>
      <c r="K83" s="5">
        <v>29.32</v>
      </c>
      <c r="L83" s="5">
        <v>2896.68</v>
      </c>
      <c r="M83" s="4" t="s">
        <v>344</v>
      </c>
    </row>
    <row r="84" spans="1:13">
      <c r="A84" s="4" t="s">
        <v>27</v>
      </c>
      <c r="B84" s="4" t="s">
        <v>345</v>
      </c>
      <c r="C84" s="4" t="s">
        <v>346</v>
      </c>
      <c r="D84" s="4" t="s">
        <v>347</v>
      </c>
      <c r="E84" s="4" t="s">
        <v>314</v>
      </c>
      <c r="F84" s="6">
        <v>945</v>
      </c>
      <c r="G84" s="5">
        <v>888.3</v>
      </c>
      <c r="H84" s="5">
        <v>17.77</v>
      </c>
      <c r="I84" s="5">
        <v>0.89</v>
      </c>
      <c r="J84" s="5">
        <v>0.89</v>
      </c>
      <c r="K84" s="5">
        <v>8.8800000000000008</v>
      </c>
      <c r="L84" s="5">
        <v>859.87</v>
      </c>
      <c r="M84" s="4" t="s">
        <v>348</v>
      </c>
    </row>
    <row r="85" spans="1:13">
      <c r="A85" s="4" t="s">
        <v>27</v>
      </c>
      <c r="B85" s="4" t="s">
        <v>349</v>
      </c>
      <c r="C85" s="4" t="s">
        <v>350</v>
      </c>
      <c r="D85" s="4" t="s">
        <v>351</v>
      </c>
      <c r="E85" s="4" t="s">
        <v>314</v>
      </c>
      <c r="F85" s="6">
        <v>2239</v>
      </c>
      <c r="G85" s="5">
        <v>2104.66</v>
      </c>
      <c r="H85" s="5">
        <v>0</v>
      </c>
      <c r="I85" s="5">
        <v>2.1</v>
      </c>
      <c r="J85" s="5">
        <v>2.1</v>
      </c>
      <c r="K85" s="5">
        <v>21.05</v>
      </c>
      <c r="L85" s="5">
        <v>2079.41</v>
      </c>
      <c r="M85" s="4" t="s">
        <v>352</v>
      </c>
    </row>
    <row r="86" spans="1:13">
      <c r="A86" s="4" t="s">
        <v>353</v>
      </c>
      <c r="B86" s="4" t="s">
        <v>354</v>
      </c>
      <c r="C86" s="4" t="s">
        <v>355</v>
      </c>
      <c r="D86" s="4" t="s">
        <v>356</v>
      </c>
      <c r="E86" s="4" t="s">
        <v>314</v>
      </c>
      <c r="F86" s="6">
        <v>4991</v>
      </c>
      <c r="G86" s="5">
        <v>4691.54</v>
      </c>
      <c r="H86" s="5">
        <v>0</v>
      </c>
      <c r="I86" s="5">
        <v>4.6900000000000004</v>
      </c>
      <c r="J86" s="5">
        <v>4.6900000000000004</v>
      </c>
      <c r="K86" s="5">
        <v>46.92</v>
      </c>
      <c r="L86" s="5">
        <v>4635.24</v>
      </c>
      <c r="M86" s="4" t="s">
        <v>357</v>
      </c>
    </row>
    <row r="87" spans="1:13">
      <c r="A87" s="4" t="s">
        <v>353</v>
      </c>
      <c r="B87" s="4" t="s">
        <v>358</v>
      </c>
      <c r="C87" s="4" t="s">
        <v>359</v>
      </c>
      <c r="D87" s="4" t="s">
        <v>360</v>
      </c>
      <c r="E87" s="4" t="s">
        <v>314</v>
      </c>
      <c r="F87" s="6">
        <v>5917</v>
      </c>
      <c r="G87" s="5">
        <v>5561.98</v>
      </c>
      <c r="H87" s="5">
        <v>0</v>
      </c>
      <c r="I87" s="5">
        <v>5.56</v>
      </c>
      <c r="J87" s="5">
        <v>5.56</v>
      </c>
      <c r="K87" s="5">
        <v>55.62</v>
      </c>
      <c r="L87" s="5">
        <v>5495.24</v>
      </c>
      <c r="M87" s="4" t="s">
        <v>361</v>
      </c>
    </row>
    <row r="88" spans="1:13">
      <c r="A88" s="4" t="s">
        <v>353</v>
      </c>
      <c r="B88" s="4" t="s">
        <v>362</v>
      </c>
      <c r="C88" s="4" t="s">
        <v>363</v>
      </c>
      <c r="D88" s="4" t="s">
        <v>364</v>
      </c>
      <c r="E88" s="4" t="s">
        <v>314</v>
      </c>
      <c r="F88" s="6">
        <v>1824</v>
      </c>
      <c r="G88" s="5">
        <v>1714.56</v>
      </c>
      <c r="H88" s="5">
        <v>34.29</v>
      </c>
      <c r="I88" s="5">
        <v>1.71</v>
      </c>
      <c r="J88" s="5">
        <v>1.71</v>
      </c>
      <c r="K88" s="5">
        <v>17.149999999999999</v>
      </c>
      <c r="L88" s="5">
        <v>1659.7</v>
      </c>
      <c r="M88" s="4" t="s">
        <v>365</v>
      </c>
    </row>
    <row r="89" spans="1:13">
      <c r="A89" s="4" t="s">
        <v>353</v>
      </c>
      <c r="B89" s="4" t="s">
        <v>366</v>
      </c>
      <c r="C89" s="4" t="s">
        <v>367</v>
      </c>
      <c r="D89" s="4" t="s">
        <v>368</v>
      </c>
      <c r="E89" s="4" t="s">
        <v>314</v>
      </c>
      <c r="F89" s="6">
        <v>4826</v>
      </c>
      <c r="G89" s="5">
        <v>4536.4399999999996</v>
      </c>
      <c r="H89" s="5">
        <v>0</v>
      </c>
      <c r="I89" s="5">
        <v>4.54</v>
      </c>
      <c r="J89" s="5">
        <v>4.54</v>
      </c>
      <c r="K89" s="5">
        <v>45.36</v>
      </c>
      <c r="L89" s="5">
        <v>4482</v>
      </c>
      <c r="M89" s="4" t="s">
        <v>369</v>
      </c>
    </row>
    <row r="90" spans="1:13">
      <c r="A90" s="4" t="s">
        <v>353</v>
      </c>
      <c r="B90" s="4" t="s">
        <v>370</v>
      </c>
      <c r="C90" s="4" t="s">
        <v>371</v>
      </c>
      <c r="D90" s="4" t="s">
        <v>372</v>
      </c>
      <c r="E90" s="4" t="s">
        <v>314</v>
      </c>
      <c r="F90" s="6">
        <v>9500</v>
      </c>
      <c r="G90" s="5">
        <v>8930</v>
      </c>
      <c r="H90" s="5">
        <v>178.6</v>
      </c>
      <c r="I90" s="5">
        <v>8.93</v>
      </c>
      <c r="J90" s="5">
        <v>8.93</v>
      </c>
      <c r="K90" s="5">
        <v>89.3</v>
      </c>
      <c r="L90" s="5">
        <v>8644.24</v>
      </c>
      <c r="M90" s="4" t="s">
        <v>373</v>
      </c>
    </row>
    <row r="91" spans="1:13">
      <c r="A91" s="4" t="s">
        <v>353</v>
      </c>
      <c r="B91" s="4" t="s">
        <v>374</v>
      </c>
      <c r="C91" s="4" t="s">
        <v>375</v>
      </c>
      <c r="D91" s="4" t="s">
        <v>376</v>
      </c>
      <c r="E91" s="4" t="s">
        <v>314</v>
      </c>
      <c r="F91" s="6">
        <v>3575</v>
      </c>
      <c r="G91" s="5">
        <v>3360.5</v>
      </c>
      <c r="H91" s="5">
        <v>0</v>
      </c>
      <c r="I91" s="5">
        <v>3.36</v>
      </c>
      <c r="J91" s="5">
        <v>3.36</v>
      </c>
      <c r="K91" s="5">
        <v>33.61</v>
      </c>
      <c r="L91" s="5">
        <v>3320.17</v>
      </c>
      <c r="M91" s="4" t="s">
        <v>377</v>
      </c>
    </row>
    <row r="92" spans="1:13">
      <c r="A92" s="4" t="s">
        <v>353</v>
      </c>
      <c r="B92" s="4" t="s">
        <v>378</v>
      </c>
      <c r="C92" s="4" t="s">
        <v>379</v>
      </c>
      <c r="D92" s="4" t="s">
        <v>380</v>
      </c>
      <c r="E92" s="4" t="s">
        <v>314</v>
      </c>
      <c r="F92" s="6">
        <v>6500</v>
      </c>
      <c r="G92" s="5">
        <v>6110</v>
      </c>
      <c r="H92" s="5">
        <v>0</v>
      </c>
      <c r="I92" s="5">
        <v>6.11</v>
      </c>
      <c r="J92" s="5">
        <v>6.11</v>
      </c>
      <c r="K92" s="5">
        <v>61.1</v>
      </c>
      <c r="L92" s="5">
        <v>6036.68</v>
      </c>
      <c r="M92" s="4" t="s">
        <v>381</v>
      </c>
    </row>
    <row r="93" spans="1:13">
      <c r="A93" s="4" t="s">
        <v>353</v>
      </c>
      <c r="B93" s="4" t="s">
        <v>382</v>
      </c>
      <c r="C93" s="4" t="s">
        <v>383</v>
      </c>
      <c r="D93" s="4" t="s">
        <v>384</v>
      </c>
      <c r="E93" s="4" t="s">
        <v>314</v>
      </c>
      <c r="F93" s="6">
        <v>1853</v>
      </c>
      <c r="G93" s="5">
        <v>1741.82</v>
      </c>
      <c r="H93" s="5">
        <v>0</v>
      </c>
      <c r="I93" s="5">
        <v>1.74</v>
      </c>
      <c r="J93" s="5">
        <v>1.74</v>
      </c>
      <c r="K93" s="5">
        <v>17.420000000000002</v>
      </c>
      <c r="L93" s="5">
        <v>1720.92</v>
      </c>
      <c r="M93" s="4" t="s">
        <v>385</v>
      </c>
    </row>
    <row r="94" spans="1:13">
      <c r="A94" s="4" t="s">
        <v>353</v>
      </c>
      <c r="B94" s="4" t="s">
        <v>386</v>
      </c>
      <c r="C94" s="4" t="s">
        <v>387</v>
      </c>
      <c r="D94" s="4" t="s">
        <v>388</v>
      </c>
      <c r="E94" s="4" t="s">
        <v>314</v>
      </c>
      <c r="F94" s="6">
        <v>775</v>
      </c>
      <c r="G94" s="5">
        <v>728.5</v>
      </c>
      <c r="H94" s="5">
        <v>0</v>
      </c>
      <c r="I94" s="5">
        <v>0.73</v>
      </c>
      <c r="J94" s="5">
        <v>0.73</v>
      </c>
      <c r="K94" s="5">
        <v>7.29</v>
      </c>
      <c r="L94" s="5">
        <v>719.75</v>
      </c>
      <c r="M94" s="4" t="s">
        <v>389</v>
      </c>
    </row>
    <row r="95" spans="1:13">
      <c r="A95" s="4" t="s">
        <v>353</v>
      </c>
      <c r="B95" s="4" t="s">
        <v>390</v>
      </c>
      <c r="C95" s="4" t="s">
        <v>391</v>
      </c>
      <c r="D95" s="4" t="s">
        <v>392</v>
      </c>
      <c r="E95" s="4" t="s">
        <v>314</v>
      </c>
      <c r="F95" s="6">
        <v>161</v>
      </c>
      <c r="G95" s="5">
        <v>151.34</v>
      </c>
      <c r="H95" s="5">
        <v>0</v>
      </c>
      <c r="I95" s="5">
        <v>0.15</v>
      </c>
      <c r="J95" s="5">
        <v>0.15</v>
      </c>
      <c r="K95" s="5">
        <v>1.51</v>
      </c>
      <c r="L95" s="5">
        <v>149.53</v>
      </c>
      <c r="M95" s="4" t="s">
        <v>393</v>
      </c>
    </row>
    <row r="96" spans="1:13">
      <c r="A96" s="4" t="s">
        <v>353</v>
      </c>
      <c r="B96" s="4" t="s">
        <v>394</v>
      </c>
      <c r="C96" s="4" t="s">
        <v>395</v>
      </c>
      <c r="D96" s="4" t="s">
        <v>396</v>
      </c>
      <c r="E96" s="4" t="s">
        <v>314</v>
      </c>
      <c r="F96" s="6">
        <v>3068</v>
      </c>
      <c r="G96" s="5">
        <v>2883.92</v>
      </c>
      <c r="H96" s="5">
        <v>0</v>
      </c>
      <c r="I96" s="5">
        <v>2.88</v>
      </c>
      <c r="J96" s="5">
        <v>2.88</v>
      </c>
      <c r="K96" s="5">
        <v>28.84</v>
      </c>
      <c r="L96" s="5">
        <v>2849.32</v>
      </c>
      <c r="M96" s="4" t="s">
        <v>397</v>
      </c>
    </row>
    <row r="97" spans="1:13">
      <c r="A97" s="4" t="s">
        <v>353</v>
      </c>
      <c r="B97" s="4" t="s">
        <v>398</v>
      </c>
      <c r="C97" s="4" t="s">
        <v>399</v>
      </c>
      <c r="D97" s="4" t="s">
        <v>400</v>
      </c>
      <c r="E97" s="4" t="s">
        <v>314</v>
      </c>
      <c r="F97" s="6">
        <v>7000</v>
      </c>
      <c r="G97" s="5">
        <v>6580</v>
      </c>
      <c r="H97" s="5">
        <v>0</v>
      </c>
      <c r="I97" s="5">
        <v>6.58</v>
      </c>
      <c r="J97" s="5">
        <v>6.58</v>
      </c>
      <c r="K97" s="5">
        <v>65.8</v>
      </c>
      <c r="L97" s="5">
        <v>6501.04</v>
      </c>
      <c r="M97" s="4" t="s">
        <v>401</v>
      </c>
    </row>
    <row r="98" spans="1:13">
      <c r="A98" s="4" t="s">
        <v>353</v>
      </c>
      <c r="B98" s="4" t="s">
        <v>402</v>
      </c>
      <c r="C98" s="4" t="s">
        <v>403</v>
      </c>
      <c r="D98" s="4" t="s">
        <v>404</v>
      </c>
      <c r="E98" s="4" t="s">
        <v>314</v>
      </c>
      <c r="F98" s="6">
        <v>6085</v>
      </c>
      <c r="G98" s="5">
        <v>5719.9</v>
      </c>
      <c r="H98" s="5">
        <v>0</v>
      </c>
      <c r="I98" s="5">
        <v>5.72</v>
      </c>
      <c r="J98" s="5">
        <v>5.72</v>
      </c>
      <c r="K98" s="5">
        <v>57.2</v>
      </c>
      <c r="L98" s="5">
        <v>5651.26</v>
      </c>
      <c r="M98" s="4" t="s">
        <v>405</v>
      </c>
    </row>
    <row r="99" spans="1:13">
      <c r="A99" s="4" t="s">
        <v>353</v>
      </c>
      <c r="B99" s="4" t="s">
        <v>406</v>
      </c>
      <c r="C99" s="4" t="s">
        <v>407</v>
      </c>
      <c r="D99" s="4" t="s">
        <v>408</v>
      </c>
      <c r="E99" s="4" t="s">
        <v>314</v>
      </c>
      <c r="F99" s="6">
        <v>692</v>
      </c>
      <c r="G99" s="5">
        <v>650.48</v>
      </c>
      <c r="H99" s="5">
        <v>0</v>
      </c>
      <c r="I99" s="5">
        <v>0.65</v>
      </c>
      <c r="J99" s="5">
        <v>0.65</v>
      </c>
      <c r="K99" s="5">
        <v>6.5</v>
      </c>
      <c r="L99" s="5">
        <v>642.67999999999995</v>
      </c>
      <c r="M99" s="4" t="s">
        <v>409</v>
      </c>
    </row>
    <row r="100" spans="1:13">
      <c r="A100" s="4" t="s">
        <v>353</v>
      </c>
      <c r="B100" s="4" t="s">
        <v>410</v>
      </c>
      <c r="C100" s="4" t="s">
        <v>411</v>
      </c>
      <c r="D100" s="4" t="s">
        <v>412</v>
      </c>
      <c r="E100" s="4" t="s">
        <v>314</v>
      </c>
      <c r="F100" s="6">
        <v>1220</v>
      </c>
      <c r="G100" s="5">
        <v>1146.8</v>
      </c>
      <c r="H100" s="5">
        <v>0</v>
      </c>
      <c r="I100" s="5">
        <v>1.1499999999999999</v>
      </c>
      <c r="J100" s="5">
        <v>1.1499999999999999</v>
      </c>
      <c r="K100" s="5">
        <v>11.47</v>
      </c>
      <c r="L100" s="5">
        <v>1133.03</v>
      </c>
      <c r="M100" s="4" t="s">
        <v>413</v>
      </c>
    </row>
    <row r="101" spans="1:13">
      <c r="A101" s="4" t="s">
        <v>353</v>
      </c>
      <c r="B101" s="4" t="s">
        <v>414</v>
      </c>
      <c r="C101" s="4" t="s">
        <v>415</v>
      </c>
      <c r="D101" s="4" t="s">
        <v>416</v>
      </c>
      <c r="E101" s="4" t="s">
        <v>417</v>
      </c>
      <c r="F101" s="6">
        <v>1747</v>
      </c>
      <c r="G101" s="5">
        <v>1642.18</v>
      </c>
      <c r="H101" s="5">
        <v>0</v>
      </c>
      <c r="I101" s="5">
        <v>1.64</v>
      </c>
      <c r="J101" s="5">
        <v>1.64</v>
      </c>
      <c r="K101" s="5">
        <v>16.420000000000002</v>
      </c>
      <c r="L101" s="5">
        <v>1622.48</v>
      </c>
      <c r="M101" s="4" t="s">
        <v>418</v>
      </c>
    </row>
    <row r="102" spans="1:13">
      <c r="A102" s="4" t="s">
        <v>353</v>
      </c>
      <c r="B102" s="4" t="s">
        <v>419</v>
      </c>
      <c r="C102" s="4" t="s">
        <v>420</v>
      </c>
      <c r="D102" s="4" t="s">
        <v>421</v>
      </c>
      <c r="E102" s="4" t="s">
        <v>417</v>
      </c>
      <c r="F102" s="6">
        <v>4948</v>
      </c>
      <c r="G102" s="5">
        <v>4651.12</v>
      </c>
      <c r="H102" s="5">
        <v>93.02</v>
      </c>
      <c r="I102" s="5">
        <v>4.6500000000000004</v>
      </c>
      <c r="J102" s="5">
        <v>4.6500000000000004</v>
      </c>
      <c r="K102" s="5">
        <v>46.51</v>
      </c>
      <c r="L102" s="5">
        <v>4502.29</v>
      </c>
      <c r="M102" s="4" t="s">
        <v>422</v>
      </c>
    </row>
    <row r="103" spans="1:13">
      <c r="A103" s="4" t="s">
        <v>353</v>
      </c>
      <c r="B103" s="4" t="s">
        <v>423</v>
      </c>
      <c r="C103" s="4" t="s">
        <v>424</v>
      </c>
      <c r="D103" s="4" t="s">
        <v>425</v>
      </c>
      <c r="E103" s="4" t="s">
        <v>426</v>
      </c>
      <c r="F103" s="6">
        <v>355</v>
      </c>
      <c r="G103" s="5">
        <v>333.7</v>
      </c>
      <c r="H103" s="5">
        <v>0</v>
      </c>
      <c r="I103" s="5">
        <v>0.33</v>
      </c>
      <c r="J103" s="5">
        <v>0.33</v>
      </c>
      <c r="K103" s="5">
        <v>3.34</v>
      </c>
      <c r="L103" s="5">
        <v>329.7</v>
      </c>
      <c r="M103" s="4" t="s">
        <v>427</v>
      </c>
    </row>
    <row r="104" spans="1:13">
      <c r="A104" s="4" t="s">
        <v>353</v>
      </c>
      <c r="B104" s="4" t="s">
        <v>428</v>
      </c>
      <c r="C104" s="4" t="s">
        <v>429</v>
      </c>
      <c r="D104" s="4" t="s">
        <v>430</v>
      </c>
      <c r="E104" s="4" t="s">
        <v>314</v>
      </c>
      <c r="F104" s="6">
        <v>2904</v>
      </c>
      <c r="G104" s="5">
        <v>2729.76</v>
      </c>
      <c r="H104" s="5">
        <v>0</v>
      </c>
      <c r="I104" s="5">
        <v>2.73</v>
      </c>
      <c r="J104" s="5">
        <v>2.73</v>
      </c>
      <c r="K104" s="5">
        <v>27.3</v>
      </c>
      <c r="L104" s="5">
        <v>2697</v>
      </c>
      <c r="M104" s="4" t="s">
        <v>431</v>
      </c>
    </row>
    <row r="105" spans="1:13">
      <c r="A105" s="4" t="s">
        <v>353</v>
      </c>
      <c r="B105" s="4" t="s">
        <v>432</v>
      </c>
      <c r="C105" s="4" t="s">
        <v>433</v>
      </c>
      <c r="D105" s="4" t="s">
        <v>434</v>
      </c>
      <c r="E105" s="4" t="s">
        <v>426</v>
      </c>
      <c r="F105" s="6">
        <v>3253</v>
      </c>
      <c r="G105" s="5">
        <v>3057.82</v>
      </c>
      <c r="H105" s="5">
        <v>0</v>
      </c>
      <c r="I105" s="5">
        <v>3.06</v>
      </c>
      <c r="J105" s="5">
        <v>3.06</v>
      </c>
      <c r="K105" s="5">
        <v>30.58</v>
      </c>
      <c r="L105" s="5">
        <v>3021.12</v>
      </c>
      <c r="M105" s="4" t="s">
        <v>435</v>
      </c>
    </row>
    <row r="106" spans="1:13">
      <c r="A106" s="4" t="s">
        <v>353</v>
      </c>
      <c r="B106" s="4" t="s">
        <v>436</v>
      </c>
      <c r="C106" s="4" t="s">
        <v>437</v>
      </c>
      <c r="D106" s="4" t="s">
        <v>438</v>
      </c>
      <c r="E106" s="4" t="s">
        <v>314</v>
      </c>
      <c r="F106" s="6">
        <v>1732</v>
      </c>
      <c r="G106" s="5">
        <v>1628.08</v>
      </c>
      <c r="H106" s="5">
        <v>32.56</v>
      </c>
      <c r="I106" s="5">
        <v>1.63</v>
      </c>
      <c r="J106" s="5">
        <v>1.63</v>
      </c>
      <c r="K106" s="5">
        <v>16.28</v>
      </c>
      <c r="L106" s="5">
        <v>1575.98</v>
      </c>
      <c r="M106" s="4" t="s">
        <v>439</v>
      </c>
    </row>
    <row r="107" spans="1:13">
      <c r="A107" s="4" t="s">
        <v>353</v>
      </c>
      <c r="B107" s="4" t="s">
        <v>440</v>
      </c>
      <c r="C107" s="4" t="s">
        <v>441</v>
      </c>
      <c r="D107" s="4" t="s">
        <v>442</v>
      </c>
      <c r="E107" s="4" t="s">
        <v>426</v>
      </c>
      <c r="F107" s="6">
        <v>370</v>
      </c>
      <c r="G107" s="5">
        <v>347.8</v>
      </c>
      <c r="H107" s="5">
        <v>0</v>
      </c>
      <c r="I107" s="5">
        <v>0.35</v>
      </c>
      <c r="J107" s="5">
        <v>0.35</v>
      </c>
      <c r="K107" s="5">
        <v>3.48</v>
      </c>
      <c r="L107" s="5">
        <v>343.62</v>
      </c>
      <c r="M107" s="4" t="s">
        <v>443</v>
      </c>
    </row>
    <row r="108" spans="1:13">
      <c r="A108" s="4" t="s">
        <v>353</v>
      </c>
      <c r="B108" s="4" t="s">
        <v>444</v>
      </c>
      <c r="C108" s="4" t="s">
        <v>445</v>
      </c>
      <c r="D108" s="4" t="s">
        <v>446</v>
      </c>
      <c r="E108" s="4" t="s">
        <v>426</v>
      </c>
      <c r="F108" s="6">
        <v>1268</v>
      </c>
      <c r="G108" s="5">
        <v>1191.92</v>
      </c>
      <c r="H108" s="5">
        <v>0</v>
      </c>
      <c r="I108" s="5">
        <v>1.19</v>
      </c>
      <c r="J108" s="5">
        <v>1.19</v>
      </c>
      <c r="K108" s="5">
        <v>11.92</v>
      </c>
      <c r="L108" s="5">
        <v>1177.6199999999999</v>
      </c>
      <c r="M108" s="4" t="s">
        <v>447</v>
      </c>
    </row>
    <row r="109" spans="1:13">
      <c r="A109" s="4" t="s">
        <v>353</v>
      </c>
      <c r="B109" s="4" t="s">
        <v>448</v>
      </c>
      <c r="C109" s="4" t="s">
        <v>449</v>
      </c>
      <c r="D109" s="4" t="s">
        <v>450</v>
      </c>
      <c r="E109" s="4" t="s">
        <v>417</v>
      </c>
      <c r="F109" s="6">
        <v>863</v>
      </c>
      <c r="G109" s="5">
        <v>811.22</v>
      </c>
      <c r="H109" s="5">
        <v>0</v>
      </c>
      <c r="I109" s="5">
        <v>0.81</v>
      </c>
      <c r="J109" s="5">
        <v>0.81</v>
      </c>
      <c r="K109" s="5">
        <v>8.11</v>
      </c>
      <c r="L109" s="5">
        <v>801.49</v>
      </c>
      <c r="M109" s="4" t="s">
        <v>451</v>
      </c>
    </row>
    <row r="110" spans="1:13">
      <c r="A110" s="4" t="s">
        <v>353</v>
      </c>
      <c r="B110" s="4" t="s">
        <v>452</v>
      </c>
      <c r="C110" s="4" t="s">
        <v>453</v>
      </c>
      <c r="D110" s="4" t="s">
        <v>454</v>
      </c>
      <c r="E110" s="4" t="s">
        <v>426</v>
      </c>
      <c r="F110" s="6">
        <v>2446</v>
      </c>
      <c r="G110" s="5">
        <v>2299.2399999999998</v>
      </c>
      <c r="H110" s="5">
        <v>0</v>
      </c>
      <c r="I110" s="5">
        <v>2.2999999999999998</v>
      </c>
      <c r="J110" s="5">
        <v>2.2999999999999998</v>
      </c>
      <c r="K110" s="5">
        <v>22.99</v>
      </c>
      <c r="L110" s="5">
        <v>2271.65</v>
      </c>
      <c r="M110" s="4" t="s">
        <v>455</v>
      </c>
    </row>
    <row r="111" spans="1:13">
      <c r="A111" s="4" t="s">
        <v>353</v>
      </c>
      <c r="B111" s="4" t="s">
        <v>456</v>
      </c>
      <c r="C111" s="4" t="s">
        <v>457</v>
      </c>
      <c r="D111" s="4" t="s">
        <v>458</v>
      </c>
      <c r="E111" s="4" t="s">
        <v>426</v>
      </c>
      <c r="F111" s="6">
        <v>500</v>
      </c>
      <c r="G111" s="5">
        <v>470</v>
      </c>
      <c r="H111" s="5">
        <v>0</v>
      </c>
      <c r="I111" s="5">
        <v>0.47</v>
      </c>
      <c r="J111" s="5">
        <v>0.47</v>
      </c>
      <c r="K111" s="5">
        <v>4.7</v>
      </c>
      <c r="L111" s="5">
        <v>464.36</v>
      </c>
      <c r="M111" s="4" t="s">
        <v>459</v>
      </c>
    </row>
    <row r="112" spans="1:13">
      <c r="A112" s="4"/>
      <c r="B112" s="4"/>
      <c r="C112" s="4"/>
      <c r="D112" s="4"/>
      <c r="E112" s="4"/>
      <c r="F112" s="6">
        <f>SUM(F76:F111)</f>
        <v>99581</v>
      </c>
      <c r="G112" s="5">
        <f>SUM(G76:G111)</f>
        <v>93606.139999999985</v>
      </c>
      <c r="H112" s="5">
        <f t="shared" ref="H112:L112" si="3">SUM(H76:H111)</f>
        <v>356.24</v>
      </c>
      <c r="I112" s="5">
        <f t="shared" si="3"/>
        <v>93.600000000000009</v>
      </c>
      <c r="J112" s="5">
        <f t="shared" si="3"/>
        <v>93.600000000000009</v>
      </c>
      <c r="K112" s="5">
        <f t="shared" si="3"/>
        <v>936.08</v>
      </c>
      <c r="L112" s="5">
        <f t="shared" si="3"/>
        <v>92126.619999999952</v>
      </c>
      <c r="M112" s="4"/>
    </row>
    <row r="113" spans="1:13">
      <c r="A113" s="4"/>
      <c r="B113" s="4"/>
      <c r="C113" s="4"/>
      <c r="D113" s="4"/>
      <c r="E113" s="4"/>
      <c r="F113" s="6"/>
      <c r="G113" s="5"/>
      <c r="H113" s="5"/>
      <c r="I113" s="5"/>
      <c r="J113" s="5"/>
      <c r="K113" s="5"/>
      <c r="L113" s="5"/>
      <c r="M113" s="4"/>
    </row>
    <row r="114" spans="1:13">
      <c r="A114" s="4"/>
      <c r="B114" s="4"/>
      <c r="C114" s="4"/>
      <c r="D114" s="4"/>
      <c r="E114" s="4"/>
      <c r="F114" s="6"/>
      <c r="G114" s="5"/>
      <c r="H114" s="5"/>
      <c r="I114" s="5"/>
      <c r="J114" s="5"/>
      <c r="K114" s="5"/>
      <c r="L114" s="5"/>
      <c r="M114" s="4"/>
    </row>
    <row r="115" spans="1:13">
      <c r="A115" s="4" t="s">
        <v>353</v>
      </c>
      <c r="B115" s="4" t="s">
        <v>460</v>
      </c>
      <c r="C115" s="4" t="s">
        <v>461</v>
      </c>
      <c r="D115" s="4" t="s">
        <v>462</v>
      </c>
      <c r="E115" s="4" t="s">
        <v>463</v>
      </c>
      <c r="F115" s="6">
        <v>7079</v>
      </c>
      <c r="G115" s="5">
        <v>7149.79</v>
      </c>
      <c r="H115" s="5">
        <v>0</v>
      </c>
      <c r="I115" s="5">
        <v>7.15</v>
      </c>
      <c r="J115" s="5">
        <v>7.15</v>
      </c>
      <c r="K115" s="5">
        <v>71.5</v>
      </c>
      <c r="L115" s="5">
        <v>7063.99</v>
      </c>
      <c r="M115" s="4" t="s">
        <v>464</v>
      </c>
    </row>
    <row r="116" spans="1:13">
      <c r="A116" s="4" t="s">
        <v>353</v>
      </c>
      <c r="B116" s="4" t="s">
        <v>465</v>
      </c>
      <c r="C116" s="4" t="s">
        <v>466</v>
      </c>
      <c r="D116" s="4" t="s">
        <v>467</v>
      </c>
      <c r="E116" s="4" t="s">
        <v>468</v>
      </c>
      <c r="F116" s="6">
        <v>6166</v>
      </c>
      <c r="G116" s="5">
        <v>6227.66</v>
      </c>
      <c r="H116" s="5">
        <v>0</v>
      </c>
      <c r="I116" s="5">
        <v>6.23</v>
      </c>
      <c r="J116" s="5">
        <v>6.23</v>
      </c>
      <c r="K116" s="5">
        <v>62.28</v>
      </c>
      <c r="L116" s="5">
        <v>6152.92</v>
      </c>
      <c r="M116" s="4" t="s">
        <v>469</v>
      </c>
    </row>
    <row r="117" spans="1:13">
      <c r="A117" s="4" t="s">
        <v>353</v>
      </c>
      <c r="B117" s="4" t="s">
        <v>470</v>
      </c>
      <c r="C117" s="4" t="s">
        <v>471</v>
      </c>
      <c r="D117" s="4" t="s">
        <v>472</v>
      </c>
      <c r="E117" s="4" t="s">
        <v>473</v>
      </c>
      <c r="F117" s="6">
        <v>4347</v>
      </c>
      <c r="G117" s="5">
        <v>4390.47</v>
      </c>
      <c r="H117" s="5">
        <v>0</v>
      </c>
      <c r="I117" s="5">
        <v>4.3899999999999997</v>
      </c>
      <c r="J117" s="5">
        <v>4.3899999999999997</v>
      </c>
      <c r="K117" s="5">
        <v>43.9</v>
      </c>
      <c r="L117" s="5">
        <v>4337.79</v>
      </c>
      <c r="M117" s="4" t="s">
        <v>474</v>
      </c>
    </row>
    <row r="118" spans="1:13">
      <c r="A118" s="4" t="s">
        <v>353</v>
      </c>
      <c r="B118" s="4" t="s">
        <v>475</v>
      </c>
      <c r="C118" s="4" t="s">
        <v>476</v>
      </c>
      <c r="D118" s="4" t="s">
        <v>477</v>
      </c>
      <c r="E118" s="4" t="s">
        <v>478</v>
      </c>
      <c r="F118" s="6">
        <v>2711</v>
      </c>
      <c r="G118" s="5">
        <v>2439.9</v>
      </c>
      <c r="H118" s="5">
        <v>0</v>
      </c>
      <c r="I118" s="5">
        <v>2.44</v>
      </c>
      <c r="J118" s="5">
        <v>2.44</v>
      </c>
      <c r="K118" s="5">
        <v>24.4</v>
      </c>
      <c r="L118" s="5">
        <v>2410.62</v>
      </c>
      <c r="M118" s="4" t="s">
        <v>479</v>
      </c>
    </row>
    <row r="119" spans="1:13">
      <c r="A119" s="4" t="s">
        <v>353</v>
      </c>
      <c r="B119" s="4" t="s">
        <v>480</v>
      </c>
      <c r="C119" s="4" t="s">
        <v>481</v>
      </c>
      <c r="D119" s="4" t="s">
        <v>482</v>
      </c>
      <c r="E119" s="4" t="s">
        <v>483</v>
      </c>
      <c r="F119" s="6">
        <v>9424</v>
      </c>
      <c r="G119" s="5">
        <v>9518.24</v>
      </c>
      <c r="H119" s="5">
        <v>0</v>
      </c>
      <c r="I119" s="5">
        <v>9.52</v>
      </c>
      <c r="J119" s="5">
        <v>9.52</v>
      </c>
      <c r="K119" s="5">
        <v>95.18</v>
      </c>
      <c r="L119" s="5">
        <v>9404.02</v>
      </c>
      <c r="M119" s="4" t="s">
        <v>484</v>
      </c>
    </row>
    <row r="120" spans="1:13">
      <c r="A120" s="4" t="s">
        <v>353</v>
      </c>
      <c r="B120" s="4" t="s">
        <v>485</v>
      </c>
      <c r="C120" s="4" t="s">
        <v>486</v>
      </c>
      <c r="D120" s="4" t="s">
        <v>487</v>
      </c>
      <c r="E120" s="4" t="s">
        <v>114</v>
      </c>
      <c r="F120" s="6">
        <v>29877</v>
      </c>
      <c r="G120" s="5">
        <v>30175.77</v>
      </c>
      <c r="H120" s="5">
        <v>0</v>
      </c>
      <c r="I120" s="5">
        <v>30.18</v>
      </c>
      <c r="J120" s="5">
        <v>30.18</v>
      </c>
      <c r="K120" s="5">
        <v>301.76</v>
      </c>
      <c r="L120" s="5">
        <v>29813.65</v>
      </c>
      <c r="M120" s="4" t="s">
        <v>488</v>
      </c>
    </row>
    <row r="121" spans="1:13">
      <c r="A121" s="4" t="s">
        <v>353</v>
      </c>
      <c r="B121" s="4" t="s">
        <v>489</v>
      </c>
      <c r="C121" s="4" t="s">
        <v>490</v>
      </c>
      <c r="D121" s="4" t="s">
        <v>491</v>
      </c>
      <c r="E121" s="4" t="s">
        <v>492</v>
      </c>
      <c r="F121" s="6">
        <v>19478</v>
      </c>
      <c r="G121" s="5">
        <v>19672.78</v>
      </c>
      <c r="H121" s="5">
        <v>0</v>
      </c>
      <c r="I121" s="5">
        <v>19.670000000000002</v>
      </c>
      <c r="J121" s="5">
        <v>19.670000000000002</v>
      </c>
      <c r="K121" s="5">
        <v>196.73</v>
      </c>
      <c r="L121" s="5">
        <v>19436.71</v>
      </c>
      <c r="M121" s="4" t="s">
        <v>493</v>
      </c>
    </row>
    <row r="122" spans="1:13">
      <c r="A122" s="4" t="s">
        <v>353</v>
      </c>
      <c r="B122" s="4" t="s">
        <v>494</v>
      </c>
      <c r="C122" s="4" t="s">
        <v>495</v>
      </c>
      <c r="D122" s="4" t="s">
        <v>496</v>
      </c>
      <c r="E122" s="4" t="s">
        <v>492</v>
      </c>
      <c r="F122" s="6">
        <v>4856</v>
      </c>
      <c r="G122" s="5">
        <v>4904.5600000000004</v>
      </c>
      <c r="H122" s="5">
        <v>98.09</v>
      </c>
      <c r="I122" s="5">
        <v>4.9000000000000004</v>
      </c>
      <c r="J122" s="5">
        <v>4.9000000000000004</v>
      </c>
      <c r="K122" s="5">
        <v>49.05</v>
      </c>
      <c r="L122" s="5">
        <v>4747.62</v>
      </c>
      <c r="M122" s="4" t="s">
        <v>497</v>
      </c>
    </row>
    <row r="123" spans="1:13">
      <c r="A123" s="4"/>
      <c r="B123" s="4"/>
      <c r="C123" s="4"/>
      <c r="D123" s="4"/>
      <c r="E123" s="4"/>
      <c r="F123" s="6">
        <f>SUM(F115:F122)</f>
        <v>83938</v>
      </c>
      <c r="G123" s="5">
        <f>SUM(G115:G122)</f>
        <v>84479.17</v>
      </c>
      <c r="H123" s="5">
        <f t="shared" ref="H123:L123" si="4">SUM(H115:H122)</f>
        <v>98.09</v>
      </c>
      <c r="I123" s="5">
        <f t="shared" si="4"/>
        <v>84.48</v>
      </c>
      <c r="J123" s="5">
        <f t="shared" si="4"/>
        <v>84.48</v>
      </c>
      <c r="K123" s="5">
        <f t="shared" si="4"/>
        <v>844.8</v>
      </c>
      <c r="L123" s="5">
        <f t="shared" si="4"/>
        <v>83367.320000000007</v>
      </c>
      <c r="M123" s="4"/>
    </row>
    <row r="124" spans="1:13">
      <c r="A124" s="4"/>
      <c r="B124" s="4"/>
      <c r="C124" s="4"/>
      <c r="D124" s="4"/>
      <c r="E124" s="4"/>
      <c r="F124" s="6"/>
      <c r="G124" s="5"/>
      <c r="H124" s="5"/>
      <c r="I124" s="5"/>
      <c r="J124" s="5"/>
      <c r="K124" s="5"/>
      <c r="L124" s="5"/>
      <c r="M124" s="4"/>
    </row>
    <row r="125" spans="1:13">
      <c r="A125" s="4"/>
      <c r="B125" s="4"/>
      <c r="C125" s="4"/>
      <c r="D125" s="4"/>
      <c r="E125" s="4"/>
      <c r="F125" s="6"/>
      <c r="G125" s="5"/>
      <c r="H125" s="5"/>
      <c r="I125" s="5"/>
      <c r="J125" s="5"/>
      <c r="K125" s="5"/>
      <c r="L125" s="5"/>
      <c r="M125" s="4"/>
    </row>
    <row r="126" spans="1:13">
      <c r="A126" s="4"/>
      <c r="B126" s="4"/>
      <c r="C126" s="4"/>
      <c r="D126" s="4"/>
      <c r="E126" s="4"/>
      <c r="F126" s="6"/>
      <c r="G126" s="5"/>
      <c r="H126" s="5"/>
      <c r="I126" s="5"/>
      <c r="J126" s="5"/>
      <c r="K126" s="5"/>
      <c r="L126" s="5"/>
      <c r="M126" s="4"/>
    </row>
    <row r="127" spans="1:13">
      <c r="A127" s="4" t="s">
        <v>353</v>
      </c>
      <c r="B127" s="4" t="s">
        <v>498</v>
      </c>
      <c r="C127" s="4" t="s">
        <v>499</v>
      </c>
      <c r="D127" s="4" t="s">
        <v>500</v>
      </c>
      <c r="E127" s="4" t="s">
        <v>501</v>
      </c>
      <c r="F127" s="6">
        <v>6764</v>
      </c>
      <c r="G127" s="5">
        <v>6087.6</v>
      </c>
      <c r="H127" s="5">
        <v>0</v>
      </c>
      <c r="I127" s="5">
        <v>6.09</v>
      </c>
      <c r="J127" s="5">
        <v>6.09</v>
      </c>
      <c r="K127" s="5">
        <v>60.88</v>
      </c>
      <c r="L127" s="5">
        <v>6014.54</v>
      </c>
      <c r="M127" s="4" t="s">
        <v>502</v>
      </c>
    </row>
    <row r="128" spans="1:13">
      <c r="A128" s="4" t="s">
        <v>353</v>
      </c>
      <c r="B128" s="4" t="s">
        <v>503</v>
      </c>
      <c r="C128" s="4" t="s">
        <v>504</v>
      </c>
      <c r="D128" s="4" t="s">
        <v>505</v>
      </c>
      <c r="E128" s="4" t="s">
        <v>501</v>
      </c>
      <c r="F128" s="6">
        <v>2199</v>
      </c>
      <c r="G128" s="5">
        <v>1979.1</v>
      </c>
      <c r="H128" s="5">
        <v>39.58</v>
      </c>
      <c r="I128" s="5">
        <v>1.98</v>
      </c>
      <c r="J128" s="5">
        <v>1.98</v>
      </c>
      <c r="K128" s="5">
        <v>19.79</v>
      </c>
      <c r="L128" s="5">
        <v>1915.77</v>
      </c>
      <c r="M128" s="4" t="s">
        <v>506</v>
      </c>
    </row>
    <row r="129" spans="1:13">
      <c r="A129" s="4" t="s">
        <v>353</v>
      </c>
      <c r="B129" s="4" t="s">
        <v>507</v>
      </c>
      <c r="C129" s="4" t="s">
        <v>508</v>
      </c>
      <c r="D129" s="4" t="s">
        <v>509</v>
      </c>
      <c r="E129" s="4" t="s">
        <v>510</v>
      </c>
      <c r="F129" s="6">
        <v>2236</v>
      </c>
      <c r="G129" s="5">
        <v>2012.4</v>
      </c>
      <c r="H129" s="5">
        <v>0</v>
      </c>
      <c r="I129" s="5">
        <v>2.0099999999999998</v>
      </c>
      <c r="J129" s="5">
        <v>2.0099999999999998</v>
      </c>
      <c r="K129" s="5">
        <v>20.12</v>
      </c>
      <c r="L129" s="5">
        <v>1988.26</v>
      </c>
      <c r="M129" s="4" t="s">
        <v>511</v>
      </c>
    </row>
    <row r="130" spans="1:13">
      <c r="A130" s="4" t="s">
        <v>353</v>
      </c>
      <c r="B130" s="4" t="s">
        <v>512</v>
      </c>
      <c r="C130" s="4" t="s">
        <v>513</v>
      </c>
      <c r="D130" s="4" t="s">
        <v>514</v>
      </c>
      <c r="E130" s="4" t="s">
        <v>510</v>
      </c>
      <c r="F130" s="6">
        <v>3016</v>
      </c>
      <c r="G130" s="5">
        <v>2714.4</v>
      </c>
      <c r="H130" s="5">
        <v>0</v>
      </c>
      <c r="I130" s="5">
        <v>2.71</v>
      </c>
      <c r="J130" s="5">
        <v>2.71</v>
      </c>
      <c r="K130" s="5">
        <v>27.14</v>
      </c>
      <c r="L130" s="5">
        <v>2681.84</v>
      </c>
      <c r="M130" s="4" t="s">
        <v>515</v>
      </c>
    </row>
    <row r="131" spans="1:13">
      <c r="A131" s="4" t="s">
        <v>353</v>
      </c>
      <c r="B131" s="4" t="s">
        <v>516</v>
      </c>
      <c r="C131" s="4" t="s">
        <v>517</v>
      </c>
      <c r="D131" s="4" t="s">
        <v>518</v>
      </c>
      <c r="E131" s="4" t="s">
        <v>519</v>
      </c>
      <c r="F131" s="6">
        <v>4714</v>
      </c>
      <c r="G131" s="5">
        <v>4242.6000000000004</v>
      </c>
      <c r="H131" s="5">
        <v>84.85</v>
      </c>
      <c r="I131" s="5">
        <v>4.24</v>
      </c>
      <c r="J131" s="5">
        <v>4.24</v>
      </c>
      <c r="K131" s="5">
        <v>42.43</v>
      </c>
      <c r="L131" s="5">
        <v>4106.84</v>
      </c>
      <c r="M131" s="4" t="s">
        <v>520</v>
      </c>
    </row>
    <row r="132" spans="1:13">
      <c r="A132" s="4" t="s">
        <v>353</v>
      </c>
      <c r="B132" s="4" t="s">
        <v>521</v>
      </c>
      <c r="C132" s="4" t="s">
        <v>522</v>
      </c>
      <c r="D132" s="4" t="s">
        <v>523</v>
      </c>
      <c r="E132" s="4" t="s">
        <v>510</v>
      </c>
      <c r="F132" s="6">
        <v>5150</v>
      </c>
      <c r="G132" s="5">
        <v>4635</v>
      </c>
      <c r="H132" s="5">
        <v>0</v>
      </c>
      <c r="I132" s="5">
        <v>4.6399999999999997</v>
      </c>
      <c r="J132" s="5">
        <v>4.6399999999999997</v>
      </c>
      <c r="K132" s="5">
        <v>46.35</v>
      </c>
      <c r="L132" s="5">
        <v>4579.37</v>
      </c>
      <c r="M132" s="4" t="s">
        <v>524</v>
      </c>
    </row>
    <row r="133" spans="1:13">
      <c r="A133" s="4" t="s">
        <v>353</v>
      </c>
      <c r="B133" s="4" t="s">
        <v>525</v>
      </c>
      <c r="C133" s="4" t="s">
        <v>526</v>
      </c>
      <c r="D133" s="4" t="s">
        <v>527</v>
      </c>
      <c r="E133" s="4" t="s">
        <v>528</v>
      </c>
      <c r="F133" s="6">
        <v>1550</v>
      </c>
      <c r="G133" s="5">
        <v>1395</v>
      </c>
      <c r="H133" s="5">
        <v>0</v>
      </c>
      <c r="I133" s="5">
        <v>1.4</v>
      </c>
      <c r="J133" s="5">
        <v>1.4</v>
      </c>
      <c r="K133" s="5">
        <v>13.95</v>
      </c>
      <c r="L133" s="5">
        <v>1378.25</v>
      </c>
      <c r="M133" s="4" t="s">
        <v>529</v>
      </c>
    </row>
    <row r="134" spans="1:13">
      <c r="A134" s="4" t="s">
        <v>353</v>
      </c>
      <c r="B134" s="4" t="s">
        <v>530</v>
      </c>
      <c r="C134" s="4" t="s">
        <v>531</v>
      </c>
      <c r="D134" s="4" t="s">
        <v>532</v>
      </c>
      <c r="E134" s="4" t="s">
        <v>501</v>
      </c>
      <c r="F134" s="6">
        <v>7657</v>
      </c>
      <c r="G134" s="5">
        <v>6891.3</v>
      </c>
      <c r="H134" s="5">
        <v>0</v>
      </c>
      <c r="I134" s="5">
        <v>6.89</v>
      </c>
      <c r="J134" s="5">
        <v>6.89</v>
      </c>
      <c r="K134" s="5">
        <v>68.91</v>
      </c>
      <c r="L134" s="5">
        <v>6808.61</v>
      </c>
      <c r="M134" s="4" t="s">
        <v>533</v>
      </c>
    </row>
    <row r="135" spans="1:13">
      <c r="A135" s="4" t="s">
        <v>353</v>
      </c>
      <c r="B135" s="4" t="s">
        <v>534</v>
      </c>
      <c r="C135" s="4" t="s">
        <v>535</v>
      </c>
      <c r="D135" s="4" t="s">
        <v>536</v>
      </c>
      <c r="E135" s="4" t="s">
        <v>537</v>
      </c>
      <c r="F135" s="6">
        <v>3597</v>
      </c>
      <c r="G135" s="5">
        <v>3237.3</v>
      </c>
      <c r="H135" s="5">
        <v>0</v>
      </c>
      <c r="I135" s="5">
        <v>3.24</v>
      </c>
      <c r="J135" s="5">
        <v>3.24</v>
      </c>
      <c r="K135" s="5">
        <v>32.369999999999997</v>
      </c>
      <c r="L135" s="5">
        <v>3198.45</v>
      </c>
      <c r="M135" s="4" t="s">
        <v>538</v>
      </c>
    </row>
    <row r="136" spans="1:13">
      <c r="A136" s="4" t="s">
        <v>353</v>
      </c>
      <c r="B136" s="4" t="s">
        <v>539</v>
      </c>
      <c r="C136" s="4" t="s">
        <v>540</v>
      </c>
      <c r="D136" s="4" t="s">
        <v>541</v>
      </c>
      <c r="E136" s="4" t="s">
        <v>519</v>
      </c>
      <c r="F136" s="6">
        <v>5432</v>
      </c>
      <c r="G136" s="5">
        <v>4888.8</v>
      </c>
      <c r="H136" s="5">
        <v>97.78</v>
      </c>
      <c r="I136" s="5">
        <v>4.8899999999999997</v>
      </c>
      <c r="J136" s="5">
        <v>4.8899999999999997</v>
      </c>
      <c r="K136" s="5">
        <v>48.89</v>
      </c>
      <c r="L136" s="5">
        <v>4732.3500000000004</v>
      </c>
      <c r="M136" s="4" t="s">
        <v>542</v>
      </c>
    </row>
    <row r="137" spans="1:13">
      <c r="A137" s="4" t="s">
        <v>353</v>
      </c>
      <c r="B137" s="4" t="s">
        <v>543</v>
      </c>
      <c r="C137" s="4" t="s">
        <v>544</v>
      </c>
      <c r="D137" s="4" t="s">
        <v>545</v>
      </c>
      <c r="E137" s="4" t="s">
        <v>546</v>
      </c>
      <c r="F137" s="6">
        <v>3636</v>
      </c>
      <c r="G137" s="5">
        <v>3272.4</v>
      </c>
      <c r="H137" s="5">
        <v>0</v>
      </c>
      <c r="I137" s="5">
        <v>3.27</v>
      </c>
      <c r="J137" s="5">
        <v>3.27</v>
      </c>
      <c r="K137" s="5">
        <v>32.72</v>
      </c>
      <c r="L137" s="5">
        <v>3233.14</v>
      </c>
      <c r="M137" s="4" t="s">
        <v>547</v>
      </c>
    </row>
    <row r="138" spans="1:13">
      <c r="A138" s="4" t="s">
        <v>353</v>
      </c>
      <c r="B138" s="4" t="s">
        <v>548</v>
      </c>
      <c r="C138" s="4" t="s">
        <v>549</v>
      </c>
      <c r="D138" s="4" t="s">
        <v>550</v>
      </c>
      <c r="E138" s="4" t="s">
        <v>551</v>
      </c>
      <c r="F138" s="6">
        <v>3755</v>
      </c>
      <c r="G138" s="5">
        <v>3379.5</v>
      </c>
      <c r="H138" s="5">
        <v>67.59</v>
      </c>
      <c r="I138" s="5">
        <v>3.38</v>
      </c>
      <c r="J138" s="5">
        <v>3.38</v>
      </c>
      <c r="K138" s="5">
        <v>33.799999999999997</v>
      </c>
      <c r="L138" s="5">
        <v>3271.35</v>
      </c>
      <c r="M138" s="4" t="s">
        <v>552</v>
      </c>
    </row>
    <row r="139" spans="1:13">
      <c r="A139" s="4" t="s">
        <v>353</v>
      </c>
      <c r="B139" s="4" t="s">
        <v>553</v>
      </c>
      <c r="C139" s="4" t="s">
        <v>554</v>
      </c>
      <c r="D139" s="4" t="s">
        <v>555</v>
      </c>
      <c r="E139" s="4" t="s">
        <v>519</v>
      </c>
      <c r="F139" s="6">
        <v>4288</v>
      </c>
      <c r="G139" s="5">
        <v>3859.2</v>
      </c>
      <c r="H139" s="5">
        <v>77.180000000000007</v>
      </c>
      <c r="I139" s="5">
        <v>3.86</v>
      </c>
      <c r="J139" s="5">
        <v>3.86</v>
      </c>
      <c r="K139" s="5">
        <v>38.590000000000003</v>
      </c>
      <c r="L139" s="5">
        <v>3735.71</v>
      </c>
      <c r="M139" s="4" t="s">
        <v>556</v>
      </c>
    </row>
    <row r="140" spans="1:13">
      <c r="A140" s="4" t="s">
        <v>353</v>
      </c>
      <c r="B140" s="4" t="s">
        <v>557</v>
      </c>
      <c r="C140" s="4" t="s">
        <v>558</v>
      </c>
      <c r="D140" s="4" t="s">
        <v>559</v>
      </c>
      <c r="E140" s="4" t="s">
        <v>519</v>
      </c>
      <c r="F140" s="6">
        <v>1860</v>
      </c>
      <c r="G140" s="5">
        <v>1674</v>
      </c>
      <c r="H140" s="5">
        <v>0</v>
      </c>
      <c r="I140" s="5">
        <v>1.67</v>
      </c>
      <c r="J140" s="5">
        <v>1.67</v>
      </c>
      <c r="K140" s="5">
        <v>16.739999999999998</v>
      </c>
      <c r="L140" s="5">
        <v>1653.92</v>
      </c>
      <c r="M140" s="4" t="s">
        <v>560</v>
      </c>
    </row>
    <row r="141" spans="1:13">
      <c r="A141" s="4" t="s">
        <v>561</v>
      </c>
      <c r="B141" s="4" t="s">
        <v>562</v>
      </c>
      <c r="C141" s="4" t="s">
        <v>563</v>
      </c>
      <c r="D141" s="4" t="s">
        <v>564</v>
      </c>
      <c r="E141" s="4" t="s">
        <v>519</v>
      </c>
      <c r="F141" s="6">
        <v>5283</v>
      </c>
      <c r="G141" s="5">
        <v>4754.7</v>
      </c>
      <c r="H141" s="5">
        <v>95.09</v>
      </c>
      <c r="I141" s="5">
        <v>4.75</v>
      </c>
      <c r="J141" s="5">
        <v>4.75</v>
      </c>
      <c r="K141" s="5">
        <v>47.55</v>
      </c>
      <c r="L141" s="5">
        <v>4602.5600000000004</v>
      </c>
      <c r="M141" s="4" t="s">
        <v>565</v>
      </c>
    </row>
    <row r="142" spans="1:13">
      <c r="A142" s="4" t="s">
        <v>561</v>
      </c>
      <c r="B142" s="4" t="s">
        <v>566</v>
      </c>
      <c r="C142" s="4" t="s">
        <v>567</v>
      </c>
      <c r="D142" s="4" t="s">
        <v>568</v>
      </c>
      <c r="E142" s="4" t="s">
        <v>519</v>
      </c>
      <c r="F142" s="6">
        <v>7017</v>
      </c>
      <c r="G142" s="5">
        <v>6315.3</v>
      </c>
      <c r="H142" s="5">
        <v>0</v>
      </c>
      <c r="I142" s="5">
        <v>6.32</v>
      </c>
      <c r="J142" s="5">
        <v>6.32</v>
      </c>
      <c r="K142" s="5">
        <v>63.15</v>
      </c>
      <c r="L142" s="5">
        <v>6239.51</v>
      </c>
      <c r="M142" s="4" t="s">
        <v>569</v>
      </c>
    </row>
    <row r="143" spans="1:13">
      <c r="A143" s="4" t="s">
        <v>561</v>
      </c>
      <c r="B143" s="4" t="s">
        <v>570</v>
      </c>
      <c r="C143" s="4" t="s">
        <v>571</v>
      </c>
      <c r="D143" s="4" t="s">
        <v>572</v>
      </c>
      <c r="E143" s="4" t="s">
        <v>478</v>
      </c>
      <c r="F143" s="6">
        <v>2074</v>
      </c>
      <c r="G143" s="5">
        <v>1866.6</v>
      </c>
      <c r="H143" s="5">
        <v>37.33</v>
      </c>
      <c r="I143" s="5">
        <v>1.87</v>
      </c>
      <c r="J143" s="5">
        <v>1.87</v>
      </c>
      <c r="K143" s="5">
        <v>18.670000000000002</v>
      </c>
      <c r="L143" s="5">
        <v>1806.86</v>
      </c>
      <c r="M143" s="4" t="s">
        <v>573</v>
      </c>
    </row>
    <row r="144" spans="1:13">
      <c r="A144" s="4" t="s">
        <v>561</v>
      </c>
      <c r="B144" s="4" t="s">
        <v>574</v>
      </c>
      <c r="C144" s="4" t="s">
        <v>575</v>
      </c>
      <c r="D144" s="4" t="s">
        <v>576</v>
      </c>
      <c r="E144" s="4" t="s">
        <v>577</v>
      </c>
      <c r="F144" s="6">
        <v>2078</v>
      </c>
      <c r="G144" s="5">
        <v>1870.2</v>
      </c>
      <c r="H144" s="5">
        <v>37.4</v>
      </c>
      <c r="I144" s="5">
        <v>1.87</v>
      </c>
      <c r="J144" s="5">
        <v>1.87</v>
      </c>
      <c r="K144" s="5">
        <v>18.7</v>
      </c>
      <c r="L144" s="5">
        <v>1810.36</v>
      </c>
      <c r="M144" s="4" t="s">
        <v>578</v>
      </c>
    </row>
    <row r="145" spans="1:13">
      <c r="A145" s="4" t="s">
        <v>561</v>
      </c>
      <c r="B145" s="4" t="s">
        <v>579</v>
      </c>
      <c r="C145" s="4" t="s">
        <v>580</v>
      </c>
      <c r="D145" s="4" t="s">
        <v>581</v>
      </c>
      <c r="E145" s="4" t="s">
        <v>519</v>
      </c>
      <c r="F145" s="6">
        <v>3967</v>
      </c>
      <c r="G145" s="5">
        <v>3570.3</v>
      </c>
      <c r="H145" s="5">
        <v>0</v>
      </c>
      <c r="I145" s="5">
        <v>3.57</v>
      </c>
      <c r="J145" s="5">
        <v>3.57</v>
      </c>
      <c r="K145" s="5">
        <v>35.700000000000003</v>
      </c>
      <c r="L145" s="5">
        <v>3527.46</v>
      </c>
      <c r="M145" s="4" t="s">
        <v>582</v>
      </c>
    </row>
    <row r="146" spans="1:13">
      <c r="A146" s="4" t="s">
        <v>561</v>
      </c>
      <c r="B146" s="4" t="s">
        <v>583</v>
      </c>
      <c r="C146" s="4" t="s">
        <v>584</v>
      </c>
      <c r="D146" s="4" t="s">
        <v>585</v>
      </c>
      <c r="E146" s="4" t="s">
        <v>519</v>
      </c>
      <c r="F146" s="6">
        <v>8656</v>
      </c>
      <c r="G146" s="5">
        <v>7790.4</v>
      </c>
      <c r="H146" s="5">
        <v>155.81</v>
      </c>
      <c r="I146" s="5">
        <v>7.79</v>
      </c>
      <c r="J146" s="5">
        <v>7.79</v>
      </c>
      <c r="K146" s="5">
        <v>77.900000000000006</v>
      </c>
      <c r="L146" s="5">
        <v>7541.11</v>
      </c>
      <c r="M146" s="4" t="s">
        <v>586</v>
      </c>
    </row>
    <row r="147" spans="1:13">
      <c r="A147" s="4" t="s">
        <v>561</v>
      </c>
      <c r="B147" s="4" t="s">
        <v>587</v>
      </c>
      <c r="C147" s="4" t="s">
        <v>588</v>
      </c>
      <c r="D147" s="4" t="s">
        <v>589</v>
      </c>
      <c r="E147" s="4" t="s">
        <v>577</v>
      </c>
      <c r="F147" s="6">
        <v>6255</v>
      </c>
      <c r="G147" s="5">
        <v>5629.5</v>
      </c>
      <c r="H147" s="5">
        <v>112.59</v>
      </c>
      <c r="I147" s="5">
        <v>5.63</v>
      </c>
      <c r="J147" s="5">
        <v>5.63</v>
      </c>
      <c r="K147" s="5">
        <v>56.3</v>
      </c>
      <c r="L147" s="5">
        <v>5449.35</v>
      </c>
      <c r="M147" s="4" t="s">
        <v>590</v>
      </c>
    </row>
    <row r="148" spans="1:13">
      <c r="A148" s="4" t="s">
        <v>561</v>
      </c>
      <c r="B148" s="4" t="s">
        <v>591</v>
      </c>
      <c r="C148" s="4" t="s">
        <v>592</v>
      </c>
      <c r="D148" s="4" t="s">
        <v>593</v>
      </c>
      <c r="E148" s="4" t="s">
        <v>594</v>
      </c>
      <c r="F148" s="6">
        <v>3459</v>
      </c>
      <c r="G148" s="5">
        <v>3113.1</v>
      </c>
      <c r="H148" s="5">
        <v>0</v>
      </c>
      <c r="I148" s="5">
        <v>3.11</v>
      </c>
      <c r="J148" s="5">
        <v>3.11</v>
      </c>
      <c r="K148" s="5">
        <v>31.13</v>
      </c>
      <c r="L148" s="5">
        <v>3075.75</v>
      </c>
      <c r="M148" s="4" t="s">
        <v>595</v>
      </c>
    </row>
    <row r="149" spans="1:13">
      <c r="A149" s="4" t="s">
        <v>561</v>
      </c>
      <c r="B149" s="4" t="s">
        <v>596</v>
      </c>
      <c r="C149" s="4" t="s">
        <v>597</v>
      </c>
      <c r="D149" s="4" t="s">
        <v>598</v>
      </c>
      <c r="E149" s="4" t="s">
        <v>594</v>
      </c>
      <c r="F149" s="6">
        <v>3380</v>
      </c>
      <c r="G149" s="5">
        <v>3042</v>
      </c>
      <c r="H149" s="5">
        <v>0</v>
      </c>
      <c r="I149" s="5">
        <v>3.04</v>
      </c>
      <c r="J149" s="5">
        <v>3.04</v>
      </c>
      <c r="K149" s="5">
        <v>30.42</v>
      </c>
      <c r="L149" s="5">
        <v>3005.5</v>
      </c>
      <c r="M149" s="4" t="s">
        <v>599</v>
      </c>
    </row>
    <row r="150" spans="1:13">
      <c r="A150" s="4" t="s">
        <v>561</v>
      </c>
      <c r="B150" s="4" t="s">
        <v>600</v>
      </c>
      <c r="C150" s="4" t="s">
        <v>601</v>
      </c>
      <c r="D150" s="4" t="s">
        <v>602</v>
      </c>
      <c r="E150" s="4" t="s">
        <v>546</v>
      </c>
      <c r="F150" s="6">
        <v>4216</v>
      </c>
      <c r="G150" s="5">
        <v>3794.4</v>
      </c>
      <c r="H150" s="5">
        <v>0</v>
      </c>
      <c r="I150" s="5">
        <v>3.79</v>
      </c>
      <c r="J150" s="5">
        <v>3.79</v>
      </c>
      <c r="K150" s="5">
        <v>37.94</v>
      </c>
      <c r="L150" s="5">
        <v>3748.88</v>
      </c>
      <c r="M150" s="4" t="s">
        <v>603</v>
      </c>
    </row>
    <row r="151" spans="1:13">
      <c r="A151" s="4" t="s">
        <v>561</v>
      </c>
      <c r="B151" s="4" t="s">
        <v>604</v>
      </c>
      <c r="C151" s="4" t="s">
        <v>605</v>
      </c>
      <c r="D151" s="4" t="s">
        <v>606</v>
      </c>
      <c r="E151" s="4" t="s">
        <v>607</v>
      </c>
      <c r="F151" s="6">
        <v>2431</v>
      </c>
      <c r="G151" s="5">
        <v>2187.9</v>
      </c>
      <c r="H151" s="5">
        <v>0</v>
      </c>
      <c r="I151" s="5">
        <v>2.19</v>
      </c>
      <c r="J151" s="5">
        <v>2.19</v>
      </c>
      <c r="K151" s="5">
        <v>21.88</v>
      </c>
      <c r="L151" s="5">
        <v>2161.64</v>
      </c>
      <c r="M151" s="4" t="s">
        <v>608</v>
      </c>
    </row>
    <row r="152" spans="1:13">
      <c r="A152" s="4" t="s">
        <v>561</v>
      </c>
      <c r="B152" s="4" t="s">
        <v>609</v>
      </c>
      <c r="C152" s="4" t="s">
        <v>610</v>
      </c>
      <c r="D152" s="4" t="s">
        <v>611</v>
      </c>
      <c r="E152" s="4" t="s">
        <v>612</v>
      </c>
      <c r="F152" s="6">
        <v>1497</v>
      </c>
      <c r="G152" s="5">
        <v>1347.3</v>
      </c>
      <c r="H152" s="5">
        <v>0</v>
      </c>
      <c r="I152" s="5">
        <v>1.35</v>
      </c>
      <c r="J152" s="5">
        <v>1.35</v>
      </c>
      <c r="K152" s="5">
        <v>13.47</v>
      </c>
      <c r="L152" s="5">
        <v>1331.13</v>
      </c>
      <c r="M152" s="4" t="s">
        <v>613</v>
      </c>
    </row>
    <row r="153" spans="1:13">
      <c r="A153" s="4" t="s">
        <v>561</v>
      </c>
      <c r="B153" s="4" t="s">
        <v>614</v>
      </c>
      <c r="C153" s="4" t="s">
        <v>615</v>
      </c>
      <c r="D153" s="4" t="s">
        <v>616</v>
      </c>
      <c r="E153" s="4" t="s">
        <v>612</v>
      </c>
      <c r="F153" s="6">
        <v>913</v>
      </c>
      <c r="G153" s="5">
        <v>821.7</v>
      </c>
      <c r="H153" s="5">
        <v>16.43</v>
      </c>
      <c r="I153" s="5">
        <v>0.82</v>
      </c>
      <c r="J153" s="5">
        <v>0.82</v>
      </c>
      <c r="K153" s="5">
        <v>8.2200000000000006</v>
      </c>
      <c r="L153" s="5">
        <v>795.41</v>
      </c>
      <c r="M153" s="4" t="s">
        <v>617</v>
      </c>
    </row>
    <row r="154" spans="1:13">
      <c r="A154" s="4" t="s">
        <v>561</v>
      </c>
      <c r="B154" s="4" t="s">
        <v>618</v>
      </c>
      <c r="C154" s="4" t="s">
        <v>619</v>
      </c>
      <c r="D154" s="4" t="s">
        <v>620</v>
      </c>
      <c r="E154" s="4" t="s">
        <v>621</v>
      </c>
      <c r="F154" s="6">
        <v>2322</v>
      </c>
      <c r="G154" s="5">
        <v>2089.8000000000002</v>
      </c>
      <c r="H154" s="5">
        <v>41.8</v>
      </c>
      <c r="I154" s="5">
        <v>2.09</v>
      </c>
      <c r="J154" s="5">
        <v>2.09</v>
      </c>
      <c r="K154" s="5">
        <v>20.9</v>
      </c>
      <c r="L154" s="5">
        <v>2022.92</v>
      </c>
      <c r="M154" s="4" t="s">
        <v>622</v>
      </c>
    </row>
    <row r="155" spans="1:13">
      <c r="A155" s="4" t="s">
        <v>561</v>
      </c>
      <c r="B155" s="4" t="s">
        <v>623</v>
      </c>
      <c r="C155" s="4" t="s">
        <v>624</v>
      </c>
      <c r="D155" s="4" t="s">
        <v>625</v>
      </c>
      <c r="E155" s="4" t="s">
        <v>607</v>
      </c>
      <c r="F155" s="6">
        <v>4411</v>
      </c>
      <c r="G155" s="5">
        <v>3969.9</v>
      </c>
      <c r="H155" s="5">
        <v>79.400000000000006</v>
      </c>
      <c r="I155" s="5">
        <v>3.97</v>
      </c>
      <c r="J155" s="5">
        <v>3.97</v>
      </c>
      <c r="K155" s="5">
        <v>39.700000000000003</v>
      </c>
      <c r="L155" s="5">
        <v>3842.86</v>
      </c>
      <c r="M155" s="4" t="s">
        <v>626</v>
      </c>
    </row>
    <row r="156" spans="1:13">
      <c r="A156" s="4" t="s">
        <v>561</v>
      </c>
      <c r="B156" s="4" t="s">
        <v>627</v>
      </c>
      <c r="C156" s="4" t="s">
        <v>628</v>
      </c>
      <c r="D156" s="4" t="s">
        <v>629</v>
      </c>
      <c r="E156" s="4" t="s">
        <v>630</v>
      </c>
      <c r="F156" s="6">
        <v>2111</v>
      </c>
      <c r="G156" s="5">
        <v>1899.9</v>
      </c>
      <c r="H156" s="5">
        <v>38</v>
      </c>
      <c r="I156" s="5">
        <v>1.9</v>
      </c>
      <c r="J156" s="5">
        <v>1.9</v>
      </c>
      <c r="K156" s="5">
        <v>19</v>
      </c>
      <c r="L156" s="5">
        <v>1839.1</v>
      </c>
      <c r="M156" s="4" t="s">
        <v>631</v>
      </c>
    </row>
    <row r="157" spans="1:13">
      <c r="A157" s="4" t="s">
        <v>561</v>
      </c>
      <c r="B157" s="4" t="s">
        <v>632</v>
      </c>
      <c r="C157" s="4" t="s">
        <v>633</v>
      </c>
      <c r="D157" s="4" t="s">
        <v>634</v>
      </c>
      <c r="E157" s="4" t="s">
        <v>635</v>
      </c>
      <c r="F157" s="6">
        <v>2662</v>
      </c>
      <c r="G157" s="5">
        <v>2395.8000000000002</v>
      </c>
      <c r="H157" s="5">
        <v>0</v>
      </c>
      <c r="I157" s="5">
        <v>2.4</v>
      </c>
      <c r="J157" s="5">
        <v>2.4</v>
      </c>
      <c r="K157" s="5">
        <v>23.96</v>
      </c>
      <c r="L157" s="5">
        <v>2367.04</v>
      </c>
      <c r="M157" s="4" t="s">
        <v>636</v>
      </c>
    </row>
    <row r="158" spans="1:13">
      <c r="A158" s="4" t="s">
        <v>561</v>
      </c>
      <c r="B158" s="4" t="s">
        <v>637</v>
      </c>
      <c r="C158" s="4" t="s">
        <v>638</v>
      </c>
      <c r="D158" s="4" t="s">
        <v>639</v>
      </c>
      <c r="E158" s="4" t="s">
        <v>621</v>
      </c>
      <c r="F158" s="6">
        <v>2716</v>
      </c>
      <c r="G158" s="5">
        <v>2444.4</v>
      </c>
      <c r="H158" s="5">
        <v>48.89</v>
      </c>
      <c r="I158" s="5">
        <v>2.44</v>
      </c>
      <c r="J158" s="5">
        <v>2.44</v>
      </c>
      <c r="K158" s="5">
        <v>24.44</v>
      </c>
      <c r="L158" s="5">
        <v>2366.19</v>
      </c>
      <c r="M158" s="4" t="s">
        <v>640</v>
      </c>
    </row>
    <row r="159" spans="1:13">
      <c r="A159" s="4" t="s">
        <v>561</v>
      </c>
      <c r="B159" s="4" t="s">
        <v>641</v>
      </c>
      <c r="C159" s="4" t="s">
        <v>642</v>
      </c>
      <c r="D159" s="4" t="s">
        <v>643</v>
      </c>
      <c r="E159" s="4" t="s">
        <v>519</v>
      </c>
      <c r="F159" s="6">
        <v>1280</v>
      </c>
      <c r="G159" s="5">
        <v>1152</v>
      </c>
      <c r="H159" s="5">
        <v>0</v>
      </c>
      <c r="I159" s="5">
        <v>1.1499999999999999</v>
      </c>
      <c r="J159" s="5">
        <v>1.1499999999999999</v>
      </c>
      <c r="K159" s="5">
        <v>11.52</v>
      </c>
      <c r="L159" s="5">
        <v>1138.18</v>
      </c>
      <c r="M159" s="4" t="s">
        <v>644</v>
      </c>
    </row>
    <row r="160" spans="1:13">
      <c r="A160" s="4" t="s">
        <v>561</v>
      </c>
      <c r="B160" s="4" t="s">
        <v>645</v>
      </c>
      <c r="C160" s="4" t="s">
        <v>646</v>
      </c>
      <c r="D160" s="4" t="s">
        <v>647</v>
      </c>
      <c r="E160" s="4" t="s">
        <v>607</v>
      </c>
      <c r="F160" s="6">
        <v>907</v>
      </c>
      <c r="G160" s="5">
        <v>816.3</v>
      </c>
      <c r="H160" s="5">
        <v>16.329999999999998</v>
      </c>
      <c r="I160" s="5">
        <v>0.82</v>
      </c>
      <c r="J160" s="5">
        <v>0.82</v>
      </c>
      <c r="K160" s="5">
        <v>8.16</v>
      </c>
      <c r="L160" s="5">
        <v>790.17</v>
      </c>
      <c r="M160" s="4" t="s">
        <v>648</v>
      </c>
    </row>
    <row r="161" spans="1:13">
      <c r="A161" s="4" t="s">
        <v>561</v>
      </c>
      <c r="B161" s="4" t="s">
        <v>649</v>
      </c>
      <c r="C161" s="4" t="s">
        <v>650</v>
      </c>
      <c r="D161" s="4" t="s">
        <v>651</v>
      </c>
      <c r="E161" s="4" t="s">
        <v>630</v>
      </c>
      <c r="F161" s="6">
        <v>2092</v>
      </c>
      <c r="G161" s="5">
        <v>1882.8</v>
      </c>
      <c r="H161" s="5">
        <v>0</v>
      </c>
      <c r="I161" s="5">
        <v>1.88</v>
      </c>
      <c r="J161" s="5">
        <v>1.88</v>
      </c>
      <c r="K161" s="5">
        <v>18.829999999999998</v>
      </c>
      <c r="L161" s="5">
        <v>1860.21</v>
      </c>
      <c r="M161" s="4" t="s">
        <v>652</v>
      </c>
    </row>
    <row r="162" spans="1:13">
      <c r="A162" s="4" t="s">
        <v>561</v>
      </c>
      <c r="B162" s="4" t="s">
        <v>653</v>
      </c>
      <c r="C162" s="4" t="s">
        <v>654</v>
      </c>
      <c r="D162" s="4" t="s">
        <v>655</v>
      </c>
      <c r="E162" s="4" t="s">
        <v>607</v>
      </c>
      <c r="F162" s="6">
        <v>1942</v>
      </c>
      <c r="G162" s="5">
        <v>1747.8</v>
      </c>
      <c r="H162" s="5">
        <v>0</v>
      </c>
      <c r="I162" s="5">
        <v>1.75</v>
      </c>
      <c r="J162" s="5">
        <v>1.75</v>
      </c>
      <c r="K162" s="5">
        <v>17.48</v>
      </c>
      <c r="L162" s="5">
        <v>1726.82</v>
      </c>
      <c r="M162" s="4" t="s">
        <v>656</v>
      </c>
    </row>
    <row r="163" spans="1:13">
      <c r="A163" s="4"/>
      <c r="B163" s="4"/>
      <c r="C163" s="4"/>
      <c r="D163" s="4"/>
      <c r="E163" s="4"/>
      <c r="F163" s="6">
        <f>SUM(F127:F162)</f>
        <v>127523</v>
      </c>
      <c r="G163" s="5">
        <f>SUM(G127:G162)</f>
        <v>114770.69999999998</v>
      </c>
      <c r="H163" s="5">
        <f t="shared" ref="H163:L163" si="5">SUM(H127:H162)</f>
        <v>1046.0499999999997</v>
      </c>
      <c r="I163" s="5">
        <f t="shared" si="5"/>
        <v>114.77000000000001</v>
      </c>
      <c r="J163" s="5">
        <f t="shared" si="5"/>
        <v>114.77000000000001</v>
      </c>
      <c r="K163" s="5">
        <f t="shared" si="5"/>
        <v>1147.7</v>
      </c>
      <c r="L163" s="5">
        <f t="shared" si="5"/>
        <v>112347.41000000002</v>
      </c>
      <c r="M163" s="4"/>
    </row>
    <row r="164" spans="1:13">
      <c r="A164" s="4"/>
      <c r="B164" s="4"/>
      <c r="C164" s="4"/>
      <c r="D164" s="4"/>
      <c r="E164" s="4"/>
      <c r="F164" s="6"/>
      <c r="G164" s="5"/>
      <c r="H164" s="5"/>
      <c r="I164" s="5"/>
      <c r="J164" s="5"/>
      <c r="K164" s="5"/>
      <c r="L164" s="5"/>
      <c r="M164" s="4"/>
    </row>
    <row r="165" spans="1:13">
      <c r="A165" s="4"/>
      <c r="B165" s="4"/>
      <c r="C165" s="4"/>
      <c r="D165" s="4"/>
      <c r="E165" s="4"/>
      <c r="F165" s="6"/>
      <c r="G165" s="5"/>
      <c r="H165" s="5"/>
      <c r="I165" s="5"/>
      <c r="J165" s="5"/>
      <c r="K165" s="5"/>
      <c r="L165" s="5"/>
      <c r="M165" s="4"/>
    </row>
    <row r="166" spans="1:13">
      <c r="A166" s="4" t="s">
        <v>561</v>
      </c>
      <c r="B166" s="4" t="s">
        <v>657</v>
      </c>
      <c r="C166" s="4" t="s">
        <v>658</v>
      </c>
      <c r="D166" s="4" t="s">
        <v>659</v>
      </c>
      <c r="E166" s="4" t="s">
        <v>660</v>
      </c>
      <c r="F166" s="6">
        <v>3665</v>
      </c>
      <c r="G166" s="5">
        <v>3298.5</v>
      </c>
      <c r="H166" s="5">
        <v>0</v>
      </c>
      <c r="I166" s="5">
        <v>3.3</v>
      </c>
      <c r="J166" s="5">
        <v>3.3</v>
      </c>
      <c r="K166" s="5">
        <v>32.99</v>
      </c>
      <c r="L166" s="5">
        <v>3258.91</v>
      </c>
      <c r="M166" s="4" t="s">
        <v>661</v>
      </c>
    </row>
    <row r="167" spans="1:13">
      <c r="A167" s="4" t="s">
        <v>561</v>
      </c>
      <c r="B167" s="4" t="s">
        <v>662</v>
      </c>
      <c r="C167" s="4" t="s">
        <v>663</v>
      </c>
      <c r="D167" s="4" t="s">
        <v>664</v>
      </c>
      <c r="E167" s="4" t="s">
        <v>665</v>
      </c>
      <c r="F167" s="6">
        <v>4084</v>
      </c>
      <c r="G167" s="5">
        <v>3675.6</v>
      </c>
      <c r="H167" s="5">
        <v>73.510000000000005</v>
      </c>
      <c r="I167" s="5">
        <v>3.68</v>
      </c>
      <c r="J167" s="5">
        <v>3.68</v>
      </c>
      <c r="K167" s="5">
        <v>36.76</v>
      </c>
      <c r="L167" s="5">
        <v>3557.97</v>
      </c>
      <c r="M167" s="4" t="s">
        <v>666</v>
      </c>
    </row>
    <row r="168" spans="1:13">
      <c r="A168" s="4" t="s">
        <v>561</v>
      </c>
      <c r="B168" s="4" t="s">
        <v>667</v>
      </c>
      <c r="C168" s="4" t="s">
        <v>668</v>
      </c>
      <c r="D168" s="4" t="s">
        <v>669</v>
      </c>
      <c r="E168" s="4" t="s">
        <v>670</v>
      </c>
      <c r="F168" s="6">
        <v>6644</v>
      </c>
      <c r="G168" s="5">
        <v>5979.6</v>
      </c>
      <c r="H168" s="5">
        <v>119.59</v>
      </c>
      <c r="I168" s="5">
        <v>5.98</v>
      </c>
      <c r="J168" s="5">
        <v>5.98</v>
      </c>
      <c r="K168" s="5">
        <v>59.8</v>
      </c>
      <c r="L168" s="5">
        <v>5788.25</v>
      </c>
      <c r="M168" s="4" t="s">
        <v>671</v>
      </c>
    </row>
    <row r="169" spans="1:13">
      <c r="A169" s="4" t="s">
        <v>561</v>
      </c>
      <c r="B169" s="4" t="s">
        <v>672</v>
      </c>
      <c r="C169" s="4" t="s">
        <v>673</v>
      </c>
      <c r="D169" s="4" t="s">
        <v>674</v>
      </c>
      <c r="E169" s="4" t="s">
        <v>621</v>
      </c>
      <c r="F169" s="6">
        <v>1002</v>
      </c>
      <c r="G169" s="5">
        <v>901.8</v>
      </c>
      <c r="H169" s="5">
        <v>0</v>
      </c>
      <c r="I169" s="5">
        <v>0.9</v>
      </c>
      <c r="J169" s="5">
        <v>0.9</v>
      </c>
      <c r="K169" s="5">
        <v>9.02</v>
      </c>
      <c r="L169" s="5">
        <v>890.98</v>
      </c>
      <c r="M169" s="4" t="s">
        <v>675</v>
      </c>
    </row>
    <row r="170" spans="1:13">
      <c r="A170" s="4" t="s">
        <v>561</v>
      </c>
      <c r="B170" s="4" t="s">
        <v>676</v>
      </c>
      <c r="C170" s="4" t="s">
        <v>677</v>
      </c>
      <c r="D170" s="4" t="s">
        <v>678</v>
      </c>
      <c r="E170" s="4" t="s">
        <v>621</v>
      </c>
      <c r="F170" s="6">
        <v>2139</v>
      </c>
      <c r="G170" s="5">
        <v>1925.1</v>
      </c>
      <c r="H170" s="5">
        <v>38.5</v>
      </c>
      <c r="I170" s="5">
        <v>1.93</v>
      </c>
      <c r="J170" s="5">
        <v>1.93</v>
      </c>
      <c r="K170" s="5">
        <v>19.25</v>
      </c>
      <c r="L170" s="5">
        <v>1863.49</v>
      </c>
      <c r="M170" s="4" t="s">
        <v>679</v>
      </c>
    </row>
    <row r="171" spans="1:13">
      <c r="A171" s="4" t="s">
        <v>561</v>
      </c>
      <c r="B171" s="4" t="s">
        <v>680</v>
      </c>
      <c r="C171" s="4" t="s">
        <v>681</v>
      </c>
      <c r="D171" s="4" t="s">
        <v>682</v>
      </c>
      <c r="E171" s="4" t="s">
        <v>607</v>
      </c>
      <c r="F171" s="6">
        <v>3402</v>
      </c>
      <c r="G171" s="5">
        <v>3061.8</v>
      </c>
      <c r="H171" s="5">
        <v>0</v>
      </c>
      <c r="I171" s="5">
        <v>3.06</v>
      </c>
      <c r="J171" s="5">
        <v>3.06</v>
      </c>
      <c r="K171" s="5">
        <v>30.62</v>
      </c>
      <c r="L171" s="5">
        <v>3025.06</v>
      </c>
      <c r="M171" s="4" t="s">
        <v>683</v>
      </c>
    </row>
    <row r="172" spans="1:13">
      <c r="A172" s="4" t="s">
        <v>561</v>
      </c>
      <c r="B172" s="4" t="s">
        <v>684</v>
      </c>
      <c r="C172" s="4" t="s">
        <v>685</v>
      </c>
      <c r="D172" s="4" t="s">
        <v>686</v>
      </c>
      <c r="E172" s="4" t="s">
        <v>607</v>
      </c>
      <c r="F172" s="6">
        <v>2885</v>
      </c>
      <c r="G172" s="5">
        <v>2596.5</v>
      </c>
      <c r="H172" s="5">
        <v>0</v>
      </c>
      <c r="I172" s="5">
        <v>2.6</v>
      </c>
      <c r="J172" s="5">
        <v>2.6</v>
      </c>
      <c r="K172" s="5">
        <v>25.97</v>
      </c>
      <c r="L172" s="5">
        <v>2565.33</v>
      </c>
      <c r="M172" s="4" t="s">
        <v>687</v>
      </c>
    </row>
    <row r="173" spans="1:13">
      <c r="A173" s="4" t="s">
        <v>561</v>
      </c>
      <c r="B173" s="4" t="s">
        <v>688</v>
      </c>
      <c r="C173" s="4" t="s">
        <v>689</v>
      </c>
      <c r="D173" s="4" t="s">
        <v>690</v>
      </c>
      <c r="E173" s="4" t="s">
        <v>607</v>
      </c>
      <c r="F173" s="6">
        <v>1822</v>
      </c>
      <c r="G173" s="5">
        <v>1639.8</v>
      </c>
      <c r="H173" s="5">
        <v>0</v>
      </c>
      <c r="I173" s="5">
        <v>1.64</v>
      </c>
      <c r="J173" s="5">
        <v>1.64</v>
      </c>
      <c r="K173" s="5">
        <v>16.399999999999999</v>
      </c>
      <c r="L173" s="5">
        <v>1620.12</v>
      </c>
      <c r="M173" s="4" t="s">
        <v>691</v>
      </c>
    </row>
    <row r="174" spans="1:13">
      <c r="A174" s="4" t="s">
        <v>561</v>
      </c>
      <c r="B174" s="4" t="s">
        <v>692</v>
      </c>
      <c r="C174" s="4" t="s">
        <v>693</v>
      </c>
      <c r="D174" s="4" t="s">
        <v>694</v>
      </c>
      <c r="E174" s="4" t="s">
        <v>607</v>
      </c>
      <c r="F174" s="6">
        <v>1755</v>
      </c>
      <c r="G174" s="5">
        <v>1579.5</v>
      </c>
      <c r="H174" s="5">
        <v>0</v>
      </c>
      <c r="I174" s="5">
        <v>1.58</v>
      </c>
      <c r="J174" s="5">
        <v>1.58</v>
      </c>
      <c r="K174" s="5">
        <v>15.8</v>
      </c>
      <c r="L174" s="5">
        <v>1560.54</v>
      </c>
      <c r="M174" s="4" t="s">
        <v>695</v>
      </c>
    </row>
    <row r="175" spans="1:13">
      <c r="A175" s="4" t="s">
        <v>561</v>
      </c>
      <c r="B175" s="4" t="s">
        <v>696</v>
      </c>
      <c r="C175" s="4" t="s">
        <v>697</v>
      </c>
      <c r="D175" s="4" t="s">
        <v>698</v>
      </c>
      <c r="E175" s="4" t="s">
        <v>699</v>
      </c>
      <c r="F175" s="6">
        <v>2248</v>
      </c>
      <c r="G175" s="5">
        <v>2023.2</v>
      </c>
      <c r="H175" s="5">
        <v>40.46</v>
      </c>
      <c r="I175" s="5">
        <v>2.02</v>
      </c>
      <c r="J175" s="5">
        <v>2.02</v>
      </c>
      <c r="K175" s="5">
        <v>20.23</v>
      </c>
      <c r="L175" s="5">
        <v>1958.47</v>
      </c>
      <c r="M175" s="4" t="s">
        <v>700</v>
      </c>
    </row>
    <row r="176" spans="1:13">
      <c r="A176" s="4" t="s">
        <v>561</v>
      </c>
      <c r="B176" s="4" t="s">
        <v>701</v>
      </c>
      <c r="C176" s="4" t="s">
        <v>702</v>
      </c>
      <c r="D176" s="4" t="s">
        <v>703</v>
      </c>
      <c r="E176" s="4" t="s">
        <v>699</v>
      </c>
      <c r="F176" s="6">
        <v>384</v>
      </c>
      <c r="G176" s="5">
        <v>345.6</v>
      </c>
      <c r="H176" s="5">
        <v>0</v>
      </c>
      <c r="I176" s="5">
        <v>0.35</v>
      </c>
      <c r="J176" s="5">
        <v>0.35</v>
      </c>
      <c r="K176" s="5">
        <v>3.46</v>
      </c>
      <c r="L176" s="5">
        <v>341.44</v>
      </c>
      <c r="M176" s="4" t="s">
        <v>704</v>
      </c>
    </row>
    <row r="177" spans="1:13">
      <c r="A177" s="4" t="s">
        <v>561</v>
      </c>
      <c r="B177" s="4" t="s">
        <v>705</v>
      </c>
      <c r="C177" s="4" t="s">
        <v>706</v>
      </c>
      <c r="D177" s="4" t="s">
        <v>707</v>
      </c>
      <c r="E177" s="4" t="s">
        <v>665</v>
      </c>
      <c r="F177" s="6">
        <v>955</v>
      </c>
      <c r="G177" s="5">
        <v>859.5</v>
      </c>
      <c r="H177" s="5">
        <v>0</v>
      </c>
      <c r="I177" s="5">
        <v>0.86</v>
      </c>
      <c r="J177" s="5">
        <v>0.86</v>
      </c>
      <c r="K177" s="5">
        <v>8.6</v>
      </c>
      <c r="L177" s="5">
        <v>849.18</v>
      </c>
      <c r="M177" s="4" t="s">
        <v>708</v>
      </c>
    </row>
    <row r="178" spans="1:13">
      <c r="A178" s="4" t="s">
        <v>561</v>
      </c>
      <c r="B178" s="4" t="s">
        <v>709</v>
      </c>
      <c r="C178" s="4" t="s">
        <v>710</v>
      </c>
      <c r="D178" s="4" t="s">
        <v>711</v>
      </c>
      <c r="E178" s="4" t="s">
        <v>712</v>
      </c>
      <c r="F178" s="6">
        <v>893</v>
      </c>
      <c r="G178" s="5">
        <v>803.7</v>
      </c>
      <c r="H178" s="5">
        <v>0</v>
      </c>
      <c r="I178" s="5">
        <v>0.8</v>
      </c>
      <c r="J178" s="5">
        <v>0.8</v>
      </c>
      <c r="K178" s="5">
        <v>8.0399999999999991</v>
      </c>
      <c r="L178" s="5">
        <v>794.06</v>
      </c>
      <c r="M178" s="4" t="s">
        <v>713</v>
      </c>
    </row>
    <row r="179" spans="1:13">
      <c r="A179" s="4" t="s">
        <v>561</v>
      </c>
      <c r="B179" s="4" t="s">
        <v>714</v>
      </c>
      <c r="C179" s="4" t="s">
        <v>715</v>
      </c>
      <c r="D179" s="4" t="s">
        <v>716</v>
      </c>
      <c r="E179" s="4" t="s">
        <v>712</v>
      </c>
      <c r="F179" s="6">
        <v>5471</v>
      </c>
      <c r="G179" s="5">
        <v>4923.8999999999996</v>
      </c>
      <c r="H179" s="5">
        <v>0</v>
      </c>
      <c r="I179" s="5">
        <v>4.92</v>
      </c>
      <c r="J179" s="5">
        <v>4.92</v>
      </c>
      <c r="K179" s="5">
        <v>49.24</v>
      </c>
      <c r="L179" s="5">
        <v>4864.82</v>
      </c>
      <c r="M179" s="4" t="s">
        <v>717</v>
      </c>
    </row>
    <row r="180" spans="1:13">
      <c r="A180" s="4" t="s">
        <v>561</v>
      </c>
      <c r="B180" s="4" t="s">
        <v>718</v>
      </c>
      <c r="C180" s="4" t="s">
        <v>719</v>
      </c>
      <c r="D180" s="4" t="s">
        <v>720</v>
      </c>
      <c r="E180" s="4" t="s">
        <v>607</v>
      </c>
      <c r="F180" s="6">
        <v>2581</v>
      </c>
      <c r="G180" s="5">
        <v>2322.9</v>
      </c>
      <c r="H180" s="5">
        <v>0</v>
      </c>
      <c r="I180" s="5">
        <v>2.3199999999999998</v>
      </c>
      <c r="J180" s="5">
        <v>2.3199999999999998</v>
      </c>
      <c r="K180" s="5">
        <v>23.23</v>
      </c>
      <c r="L180" s="5">
        <v>2295.0300000000002</v>
      </c>
      <c r="M180" s="4" t="s">
        <v>721</v>
      </c>
    </row>
    <row r="181" spans="1:13">
      <c r="A181" s="4" t="s">
        <v>561</v>
      </c>
      <c r="B181" s="4" t="s">
        <v>722</v>
      </c>
      <c r="C181" s="4" t="s">
        <v>723</v>
      </c>
      <c r="D181" s="4" t="s">
        <v>724</v>
      </c>
      <c r="E181" s="4" t="s">
        <v>607</v>
      </c>
      <c r="F181" s="6">
        <v>5129</v>
      </c>
      <c r="G181" s="5">
        <v>4616.1000000000004</v>
      </c>
      <c r="H181" s="5">
        <v>0</v>
      </c>
      <c r="I181" s="5">
        <v>4.62</v>
      </c>
      <c r="J181" s="5">
        <v>4.62</v>
      </c>
      <c r="K181" s="5">
        <v>46.16</v>
      </c>
      <c r="L181" s="5">
        <v>4560.7</v>
      </c>
      <c r="M181" s="4" t="s">
        <v>725</v>
      </c>
    </row>
    <row r="182" spans="1:13">
      <c r="A182" s="4" t="s">
        <v>561</v>
      </c>
      <c r="B182" s="4" t="s">
        <v>726</v>
      </c>
      <c r="C182" s="4" t="s">
        <v>727</v>
      </c>
      <c r="D182" s="4" t="s">
        <v>728</v>
      </c>
      <c r="E182" s="4" t="s">
        <v>607</v>
      </c>
      <c r="F182" s="6">
        <v>3497</v>
      </c>
      <c r="G182" s="5">
        <v>3147.3</v>
      </c>
      <c r="H182" s="5">
        <v>0</v>
      </c>
      <c r="I182" s="5">
        <v>3.15</v>
      </c>
      <c r="J182" s="5">
        <v>3.15</v>
      </c>
      <c r="K182" s="5">
        <v>31.47</v>
      </c>
      <c r="L182" s="5">
        <v>3109.53</v>
      </c>
      <c r="M182" s="4" t="s">
        <v>729</v>
      </c>
    </row>
    <row r="183" spans="1:13">
      <c r="A183" s="4" t="s">
        <v>561</v>
      </c>
      <c r="B183" s="4" t="s">
        <v>730</v>
      </c>
      <c r="C183" s="4" t="s">
        <v>731</v>
      </c>
      <c r="D183" s="4" t="s">
        <v>732</v>
      </c>
      <c r="E183" s="4" t="s">
        <v>607</v>
      </c>
      <c r="F183" s="6">
        <v>1325</v>
      </c>
      <c r="G183" s="5">
        <v>1192.5</v>
      </c>
      <c r="H183" s="5">
        <v>0</v>
      </c>
      <c r="I183" s="5">
        <v>1.19</v>
      </c>
      <c r="J183" s="5">
        <v>1.19</v>
      </c>
      <c r="K183" s="5">
        <v>11.93</v>
      </c>
      <c r="L183" s="5">
        <v>1178.19</v>
      </c>
      <c r="M183" s="4" t="s">
        <v>733</v>
      </c>
    </row>
    <row r="184" spans="1:13">
      <c r="A184" s="4" t="s">
        <v>561</v>
      </c>
      <c r="B184" s="4" t="s">
        <v>734</v>
      </c>
      <c r="C184" s="4" t="s">
        <v>735</v>
      </c>
      <c r="D184" s="4" t="s">
        <v>736</v>
      </c>
      <c r="E184" s="4" t="s">
        <v>737</v>
      </c>
      <c r="F184" s="6">
        <v>1577</v>
      </c>
      <c r="G184" s="5">
        <v>1419.3</v>
      </c>
      <c r="H184" s="5">
        <v>0</v>
      </c>
      <c r="I184" s="5">
        <v>1.42</v>
      </c>
      <c r="J184" s="5">
        <v>1.42</v>
      </c>
      <c r="K184" s="5">
        <v>14.19</v>
      </c>
      <c r="L184" s="5">
        <v>1402.27</v>
      </c>
      <c r="M184" s="4" t="s">
        <v>738</v>
      </c>
    </row>
    <row r="185" spans="1:13">
      <c r="A185" s="4" t="s">
        <v>561</v>
      </c>
      <c r="B185" s="4" t="s">
        <v>739</v>
      </c>
      <c r="C185" s="4" t="s">
        <v>740</v>
      </c>
      <c r="D185" s="4" t="s">
        <v>741</v>
      </c>
      <c r="E185" s="4" t="s">
        <v>670</v>
      </c>
      <c r="F185" s="6">
        <v>1261</v>
      </c>
      <c r="G185" s="5">
        <v>1134.9000000000001</v>
      </c>
      <c r="H185" s="5">
        <v>0</v>
      </c>
      <c r="I185" s="5">
        <v>1.1299999999999999</v>
      </c>
      <c r="J185" s="5">
        <v>1.1299999999999999</v>
      </c>
      <c r="K185" s="5">
        <v>11.35</v>
      </c>
      <c r="L185" s="5">
        <v>1121.29</v>
      </c>
      <c r="M185" s="4" t="s">
        <v>742</v>
      </c>
    </row>
    <row r="186" spans="1:13">
      <c r="A186" s="4" t="s">
        <v>561</v>
      </c>
      <c r="B186" s="4" t="s">
        <v>743</v>
      </c>
      <c r="C186" s="4" t="s">
        <v>744</v>
      </c>
      <c r="D186" s="4" t="s">
        <v>745</v>
      </c>
      <c r="E186" s="4" t="s">
        <v>607</v>
      </c>
      <c r="F186" s="6">
        <v>3330</v>
      </c>
      <c r="G186" s="5">
        <v>2997</v>
      </c>
      <c r="H186" s="5">
        <v>0</v>
      </c>
      <c r="I186" s="5">
        <v>3</v>
      </c>
      <c r="J186" s="5">
        <v>3</v>
      </c>
      <c r="K186" s="5">
        <v>29.97</v>
      </c>
      <c r="L186" s="5">
        <v>2961.03</v>
      </c>
      <c r="M186" s="4" t="s">
        <v>746</v>
      </c>
    </row>
    <row r="187" spans="1:13">
      <c r="A187" s="4" t="s">
        <v>561</v>
      </c>
      <c r="B187" s="4" t="s">
        <v>747</v>
      </c>
      <c r="C187" s="4" t="s">
        <v>748</v>
      </c>
      <c r="D187" s="4" t="s">
        <v>749</v>
      </c>
      <c r="E187" s="4" t="s">
        <v>712</v>
      </c>
      <c r="F187" s="6">
        <v>2158</v>
      </c>
      <c r="G187" s="5">
        <v>1942.2</v>
      </c>
      <c r="H187" s="5">
        <v>0</v>
      </c>
      <c r="I187" s="5">
        <v>1.94</v>
      </c>
      <c r="J187" s="5">
        <v>1.94</v>
      </c>
      <c r="K187" s="5">
        <v>19.420000000000002</v>
      </c>
      <c r="L187" s="5">
        <v>1918.9</v>
      </c>
      <c r="M187" s="4" t="s">
        <v>750</v>
      </c>
    </row>
    <row r="188" spans="1:13">
      <c r="A188" s="4" t="s">
        <v>561</v>
      </c>
      <c r="B188" s="4" t="s">
        <v>751</v>
      </c>
      <c r="C188" s="4" t="s">
        <v>752</v>
      </c>
      <c r="D188" s="4" t="s">
        <v>753</v>
      </c>
      <c r="E188" s="4" t="s">
        <v>607</v>
      </c>
      <c r="F188" s="6">
        <v>2280</v>
      </c>
      <c r="G188" s="5">
        <v>2052</v>
      </c>
      <c r="H188" s="5">
        <v>0</v>
      </c>
      <c r="I188" s="5">
        <v>2.0499999999999998</v>
      </c>
      <c r="J188" s="5">
        <v>2.0499999999999998</v>
      </c>
      <c r="K188" s="5">
        <v>20.52</v>
      </c>
      <c r="L188" s="5">
        <v>2027.38</v>
      </c>
      <c r="M188" s="4" t="s">
        <v>754</v>
      </c>
    </row>
    <row r="189" spans="1:13">
      <c r="A189" s="4" t="s">
        <v>561</v>
      </c>
      <c r="B189" s="4" t="s">
        <v>755</v>
      </c>
      <c r="C189" s="4" t="s">
        <v>756</v>
      </c>
      <c r="D189" s="4" t="s">
        <v>757</v>
      </c>
      <c r="E189" s="4" t="s">
        <v>737</v>
      </c>
      <c r="F189" s="6">
        <v>1846</v>
      </c>
      <c r="G189" s="5">
        <v>1661.4</v>
      </c>
      <c r="H189" s="5">
        <v>0</v>
      </c>
      <c r="I189" s="5">
        <v>1.66</v>
      </c>
      <c r="J189" s="5">
        <v>1.66</v>
      </c>
      <c r="K189" s="5">
        <v>16.61</v>
      </c>
      <c r="L189" s="5">
        <v>1641.47</v>
      </c>
      <c r="M189" s="4" t="s">
        <v>758</v>
      </c>
    </row>
    <row r="190" spans="1:13">
      <c r="A190" s="4" t="s">
        <v>561</v>
      </c>
      <c r="B190" s="4" t="s">
        <v>759</v>
      </c>
      <c r="C190" s="4" t="s">
        <v>760</v>
      </c>
      <c r="D190" s="4" t="s">
        <v>761</v>
      </c>
      <c r="E190" s="4" t="s">
        <v>607</v>
      </c>
      <c r="F190" s="6">
        <v>722</v>
      </c>
      <c r="G190" s="5">
        <v>649.79999999999995</v>
      </c>
      <c r="H190" s="5">
        <v>13</v>
      </c>
      <c r="I190" s="5">
        <v>0.65</v>
      </c>
      <c r="J190" s="5">
        <v>0.65</v>
      </c>
      <c r="K190" s="5">
        <v>6.5</v>
      </c>
      <c r="L190" s="5">
        <v>629</v>
      </c>
      <c r="M190" s="4" t="s">
        <v>762</v>
      </c>
    </row>
    <row r="191" spans="1:13">
      <c r="A191" s="4" t="s">
        <v>561</v>
      </c>
      <c r="B191" s="4" t="s">
        <v>763</v>
      </c>
      <c r="C191" s="4" t="s">
        <v>764</v>
      </c>
      <c r="D191" s="4" t="s">
        <v>765</v>
      </c>
      <c r="E191" s="4" t="s">
        <v>607</v>
      </c>
      <c r="F191" s="6">
        <v>3892</v>
      </c>
      <c r="G191" s="5">
        <v>3502.8</v>
      </c>
      <c r="H191" s="5">
        <v>0</v>
      </c>
      <c r="I191" s="5">
        <v>3.5</v>
      </c>
      <c r="J191" s="5">
        <v>3.5</v>
      </c>
      <c r="K191" s="5">
        <v>35.03</v>
      </c>
      <c r="L191" s="5">
        <v>3460.77</v>
      </c>
      <c r="M191" s="4" t="s">
        <v>766</v>
      </c>
    </row>
    <row r="192" spans="1:13">
      <c r="A192" s="4" t="s">
        <v>561</v>
      </c>
      <c r="B192" s="4" t="s">
        <v>767</v>
      </c>
      <c r="C192" s="4" t="s">
        <v>768</v>
      </c>
      <c r="D192" s="4" t="s">
        <v>769</v>
      </c>
      <c r="E192" s="4" t="s">
        <v>607</v>
      </c>
      <c r="F192" s="6">
        <v>549</v>
      </c>
      <c r="G192" s="5">
        <v>494.1</v>
      </c>
      <c r="H192" s="5">
        <v>0</v>
      </c>
      <c r="I192" s="5">
        <v>0.49</v>
      </c>
      <c r="J192" s="5">
        <v>0.49</v>
      </c>
      <c r="K192" s="5">
        <v>4.9400000000000004</v>
      </c>
      <c r="L192" s="5">
        <v>488.18</v>
      </c>
      <c r="M192" s="4" t="s">
        <v>770</v>
      </c>
    </row>
    <row r="193" spans="1:13">
      <c r="A193" s="4" t="s">
        <v>561</v>
      </c>
      <c r="B193" s="4" t="s">
        <v>771</v>
      </c>
      <c r="C193" s="4" t="s">
        <v>772</v>
      </c>
      <c r="D193" s="4" t="s">
        <v>773</v>
      </c>
      <c r="E193" s="4" t="s">
        <v>774</v>
      </c>
      <c r="F193" s="6">
        <v>656</v>
      </c>
      <c r="G193" s="5">
        <v>590.4</v>
      </c>
      <c r="H193" s="5">
        <v>11.81</v>
      </c>
      <c r="I193" s="5">
        <v>0.59</v>
      </c>
      <c r="J193" s="5">
        <v>0.59</v>
      </c>
      <c r="K193" s="5">
        <v>5.9</v>
      </c>
      <c r="L193" s="5">
        <v>571.51</v>
      </c>
      <c r="M193" s="4" t="s">
        <v>775</v>
      </c>
    </row>
    <row r="194" spans="1:13">
      <c r="A194" s="4" t="s">
        <v>561</v>
      </c>
      <c r="B194" s="4" t="s">
        <v>776</v>
      </c>
      <c r="C194" s="4" t="s">
        <v>777</v>
      </c>
      <c r="D194" s="4" t="s">
        <v>778</v>
      </c>
      <c r="E194" s="4" t="s">
        <v>712</v>
      </c>
      <c r="F194" s="6">
        <v>1034</v>
      </c>
      <c r="G194" s="5">
        <v>930.6</v>
      </c>
      <c r="H194" s="5">
        <v>0</v>
      </c>
      <c r="I194" s="5">
        <v>0.93</v>
      </c>
      <c r="J194" s="5">
        <v>0.93</v>
      </c>
      <c r="K194" s="5">
        <v>9.31</v>
      </c>
      <c r="L194" s="5">
        <v>919.43</v>
      </c>
      <c r="M194" s="4" t="s">
        <v>779</v>
      </c>
    </row>
    <row r="195" spans="1:13">
      <c r="A195" s="4" t="s">
        <v>561</v>
      </c>
      <c r="B195" s="4" t="s">
        <v>780</v>
      </c>
      <c r="C195" s="4" t="s">
        <v>781</v>
      </c>
      <c r="D195" s="4" t="s">
        <v>782</v>
      </c>
      <c r="E195" s="4" t="s">
        <v>699</v>
      </c>
      <c r="F195" s="6">
        <v>875</v>
      </c>
      <c r="G195" s="5">
        <v>787.5</v>
      </c>
      <c r="H195" s="5">
        <v>15.75</v>
      </c>
      <c r="I195" s="5">
        <v>0.79</v>
      </c>
      <c r="J195" s="5">
        <v>0.79</v>
      </c>
      <c r="K195" s="5">
        <v>7.88</v>
      </c>
      <c r="L195" s="5">
        <v>762.29</v>
      </c>
      <c r="M195" s="4" t="s">
        <v>783</v>
      </c>
    </row>
    <row r="196" spans="1:13">
      <c r="A196" s="4" t="s">
        <v>561</v>
      </c>
      <c r="B196" s="4" t="s">
        <v>784</v>
      </c>
      <c r="C196" s="4" t="s">
        <v>785</v>
      </c>
      <c r="D196" s="4" t="s">
        <v>786</v>
      </c>
      <c r="E196" s="4" t="s">
        <v>787</v>
      </c>
      <c r="F196" s="6">
        <v>1631</v>
      </c>
      <c r="G196" s="5">
        <v>1467.9</v>
      </c>
      <c r="H196" s="5">
        <v>29.36</v>
      </c>
      <c r="I196" s="5">
        <v>1.47</v>
      </c>
      <c r="J196" s="5">
        <v>1.47</v>
      </c>
      <c r="K196" s="5">
        <v>14.68</v>
      </c>
      <c r="L196" s="5">
        <v>1420.92</v>
      </c>
      <c r="M196" s="4" t="s">
        <v>788</v>
      </c>
    </row>
    <row r="197" spans="1:13">
      <c r="A197" s="4" t="s">
        <v>561</v>
      </c>
      <c r="B197" s="4" t="s">
        <v>789</v>
      </c>
      <c r="C197" s="4" t="s">
        <v>790</v>
      </c>
      <c r="D197" s="4" t="s">
        <v>791</v>
      </c>
      <c r="E197" s="4" t="s">
        <v>737</v>
      </c>
      <c r="F197" s="6">
        <v>1543</v>
      </c>
      <c r="G197" s="5">
        <v>1388.7</v>
      </c>
      <c r="H197" s="5">
        <v>27.77</v>
      </c>
      <c r="I197" s="5">
        <v>1.39</v>
      </c>
      <c r="J197" s="5">
        <v>1.39</v>
      </c>
      <c r="K197" s="5">
        <v>13.89</v>
      </c>
      <c r="L197" s="5">
        <v>1344.26</v>
      </c>
      <c r="M197" s="4" t="s">
        <v>792</v>
      </c>
    </row>
    <row r="198" spans="1:13">
      <c r="A198" s="4" t="s">
        <v>561</v>
      </c>
      <c r="B198" s="4" t="s">
        <v>793</v>
      </c>
      <c r="C198" s="4" t="s">
        <v>794</v>
      </c>
      <c r="D198" s="4" t="s">
        <v>795</v>
      </c>
      <c r="E198" s="4" t="s">
        <v>607</v>
      </c>
      <c r="F198" s="6">
        <v>3630</v>
      </c>
      <c r="G198" s="5">
        <v>3267</v>
      </c>
      <c r="H198" s="5">
        <v>0</v>
      </c>
      <c r="I198" s="5">
        <v>3.27</v>
      </c>
      <c r="J198" s="5">
        <v>3.27</v>
      </c>
      <c r="K198" s="5">
        <v>32.67</v>
      </c>
      <c r="L198" s="5">
        <v>3227.79</v>
      </c>
      <c r="M198" s="4" t="s">
        <v>796</v>
      </c>
    </row>
    <row r="199" spans="1:13">
      <c r="A199" s="4" t="s">
        <v>561</v>
      </c>
      <c r="B199" s="4" t="s">
        <v>797</v>
      </c>
      <c r="C199" s="4" t="s">
        <v>798</v>
      </c>
      <c r="D199" s="4" t="s">
        <v>799</v>
      </c>
      <c r="E199" s="4" t="s">
        <v>607</v>
      </c>
      <c r="F199" s="6">
        <v>3123</v>
      </c>
      <c r="G199" s="5">
        <v>2810.7</v>
      </c>
      <c r="H199" s="5">
        <v>56.21</v>
      </c>
      <c r="I199" s="5">
        <v>2.81</v>
      </c>
      <c r="J199" s="5">
        <v>2.81</v>
      </c>
      <c r="K199" s="5">
        <v>28.11</v>
      </c>
      <c r="L199" s="5">
        <v>2720.76</v>
      </c>
      <c r="M199" s="4" t="s">
        <v>800</v>
      </c>
    </row>
    <row r="200" spans="1:13">
      <c r="A200" s="4" t="s">
        <v>561</v>
      </c>
      <c r="B200" s="4" t="s">
        <v>801</v>
      </c>
      <c r="C200" s="4" t="s">
        <v>802</v>
      </c>
      <c r="D200" s="4" t="s">
        <v>803</v>
      </c>
      <c r="E200" s="4" t="s">
        <v>699</v>
      </c>
      <c r="F200" s="6">
        <v>4445</v>
      </c>
      <c r="G200" s="5">
        <v>4000.5</v>
      </c>
      <c r="H200" s="5">
        <v>80.010000000000005</v>
      </c>
      <c r="I200" s="5">
        <v>4</v>
      </c>
      <c r="J200" s="5">
        <v>4</v>
      </c>
      <c r="K200" s="5">
        <v>40.01</v>
      </c>
      <c r="L200" s="5">
        <v>3872.48</v>
      </c>
      <c r="M200" s="4" t="s">
        <v>804</v>
      </c>
    </row>
    <row r="201" spans="1:13">
      <c r="A201" s="4" t="s">
        <v>561</v>
      </c>
      <c r="B201" s="4" t="s">
        <v>805</v>
      </c>
      <c r="C201" s="4" t="s">
        <v>806</v>
      </c>
      <c r="D201" s="4" t="s">
        <v>807</v>
      </c>
      <c r="E201" s="4" t="s">
        <v>670</v>
      </c>
      <c r="F201" s="6">
        <v>2663</v>
      </c>
      <c r="G201" s="5">
        <v>2396.6999999999998</v>
      </c>
      <c r="H201" s="5">
        <v>0</v>
      </c>
      <c r="I201" s="5">
        <v>2.4</v>
      </c>
      <c r="J201" s="5">
        <v>2.4</v>
      </c>
      <c r="K201" s="5">
        <v>23.97</v>
      </c>
      <c r="L201" s="5">
        <v>2367.9299999999998</v>
      </c>
      <c r="M201" s="4" t="s">
        <v>808</v>
      </c>
    </row>
    <row r="202" spans="1:13">
      <c r="A202" s="4" t="s">
        <v>561</v>
      </c>
      <c r="B202" s="4" t="s">
        <v>809</v>
      </c>
      <c r="C202" s="4" t="s">
        <v>810</v>
      </c>
      <c r="D202" s="4" t="s">
        <v>598</v>
      </c>
      <c r="E202" s="4" t="s">
        <v>737</v>
      </c>
      <c r="F202" s="6">
        <v>3173</v>
      </c>
      <c r="G202" s="5">
        <v>2855.7</v>
      </c>
      <c r="H202" s="5">
        <v>0</v>
      </c>
      <c r="I202" s="5">
        <v>2.86</v>
      </c>
      <c r="J202" s="5">
        <v>2.86</v>
      </c>
      <c r="K202" s="5">
        <v>28.56</v>
      </c>
      <c r="L202" s="5">
        <v>2821.42</v>
      </c>
      <c r="M202" s="4" t="s">
        <v>811</v>
      </c>
    </row>
    <row r="203" spans="1:13">
      <c r="A203" s="4" t="s">
        <v>561</v>
      </c>
      <c r="B203" s="4" t="s">
        <v>812</v>
      </c>
      <c r="C203" s="4" t="s">
        <v>813</v>
      </c>
      <c r="D203" s="4" t="s">
        <v>814</v>
      </c>
      <c r="E203" s="4" t="s">
        <v>621</v>
      </c>
      <c r="F203" s="6">
        <v>6036</v>
      </c>
      <c r="G203" s="5">
        <v>5432.4</v>
      </c>
      <c r="H203" s="5">
        <v>0</v>
      </c>
      <c r="I203" s="5">
        <v>5.43</v>
      </c>
      <c r="J203" s="5">
        <v>5.43</v>
      </c>
      <c r="K203" s="5">
        <v>54.32</v>
      </c>
      <c r="L203" s="5">
        <v>5367.22</v>
      </c>
      <c r="M203" s="4" t="s">
        <v>815</v>
      </c>
    </row>
    <row r="204" spans="1:13">
      <c r="A204" s="4" t="s">
        <v>561</v>
      </c>
      <c r="B204" s="4" t="s">
        <v>816</v>
      </c>
      <c r="C204" s="4" t="s">
        <v>817</v>
      </c>
      <c r="D204" s="4" t="s">
        <v>818</v>
      </c>
      <c r="E204" s="4" t="s">
        <v>630</v>
      </c>
      <c r="F204" s="6">
        <v>4437</v>
      </c>
      <c r="G204" s="5">
        <v>3993.3</v>
      </c>
      <c r="H204" s="5">
        <v>0</v>
      </c>
      <c r="I204" s="5">
        <v>3.99</v>
      </c>
      <c r="J204" s="5">
        <v>3.99</v>
      </c>
      <c r="K204" s="5">
        <v>39.93</v>
      </c>
      <c r="L204" s="5">
        <v>3945.39</v>
      </c>
      <c r="M204" s="4" t="s">
        <v>819</v>
      </c>
    </row>
    <row r="205" spans="1:13">
      <c r="A205" s="4" t="s">
        <v>561</v>
      </c>
      <c r="B205" s="4" t="s">
        <v>820</v>
      </c>
      <c r="C205" s="4" t="s">
        <v>821</v>
      </c>
      <c r="D205" s="4" t="s">
        <v>822</v>
      </c>
      <c r="E205" s="4" t="s">
        <v>607</v>
      </c>
      <c r="F205" s="6">
        <v>2037</v>
      </c>
      <c r="G205" s="5">
        <v>1833.3</v>
      </c>
      <c r="H205" s="5">
        <v>0</v>
      </c>
      <c r="I205" s="5">
        <v>1.83</v>
      </c>
      <c r="J205" s="5">
        <v>1.83</v>
      </c>
      <c r="K205" s="5">
        <v>18.329999999999998</v>
      </c>
      <c r="L205" s="5">
        <v>1811.31</v>
      </c>
      <c r="M205" s="4" t="s">
        <v>823</v>
      </c>
    </row>
    <row r="206" spans="1:13">
      <c r="A206" s="4" t="s">
        <v>561</v>
      </c>
      <c r="B206" s="4" t="s">
        <v>824</v>
      </c>
      <c r="C206" s="4" t="s">
        <v>825</v>
      </c>
      <c r="D206" s="4" t="s">
        <v>826</v>
      </c>
      <c r="E206" s="4" t="s">
        <v>607</v>
      </c>
      <c r="F206" s="6">
        <v>5540</v>
      </c>
      <c r="G206" s="5">
        <v>4986</v>
      </c>
      <c r="H206" s="5">
        <v>0</v>
      </c>
      <c r="I206" s="5">
        <v>4.99</v>
      </c>
      <c r="J206" s="5">
        <v>4.99</v>
      </c>
      <c r="K206" s="5">
        <v>49.86</v>
      </c>
      <c r="L206" s="5">
        <v>4926.16</v>
      </c>
      <c r="M206" s="4" t="s">
        <v>827</v>
      </c>
    </row>
    <row r="207" spans="1:13">
      <c r="A207" s="4" t="s">
        <v>561</v>
      </c>
      <c r="B207" s="4" t="s">
        <v>828</v>
      </c>
      <c r="C207" s="4" t="s">
        <v>829</v>
      </c>
      <c r="D207" s="4" t="s">
        <v>795</v>
      </c>
      <c r="E207" s="4" t="s">
        <v>607</v>
      </c>
      <c r="F207" s="6">
        <v>2508</v>
      </c>
      <c r="G207" s="5">
        <v>2257.1999999999998</v>
      </c>
      <c r="H207" s="5">
        <v>0</v>
      </c>
      <c r="I207" s="5">
        <v>2.2599999999999998</v>
      </c>
      <c r="J207" s="5">
        <v>2.2599999999999998</v>
      </c>
      <c r="K207" s="5">
        <v>22.57</v>
      </c>
      <c r="L207" s="5">
        <v>2230.11</v>
      </c>
      <c r="M207" s="4" t="s">
        <v>830</v>
      </c>
    </row>
    <row r="208" spans="1:13">
      <c r="A208" s="4" t="s">
        <v>561</v>
      </c>
      <c r="B208" s="4" t="s">
        <v>831</v>
      </c>
      <c r="C208" s="4" t="s">
        <v>832</v>
      </c>
      <c r="D208" s="4" t="s">
        <v>833</v>
      </c>
      <c r="E208" s="4" t="s">
        <v>612</v>
      </c>
      <c r="F208" s="6">
        <v>6277</v>
      </c>
      <c r="G208" s="5">
        <v>5649.3</v>
      </c>
      <c r="H208" s="5">
        <v>0</v>
      </c>
      <c r="I208" s="5">
        <v>5.65</v>
      </c>
      <c r="J208" s="5">
        <v>5.65</v>
      </c>
      <c r="K208" s="5">
        <v>56.49</v>
      </c>
      <c r="L208" s="5">
        <v>5581.51</v>
      </c>
      <c r="M208" s="4" t="s">
        <v>834</v>
      </c>
    </row>
    <row r="209" spans="1:13">
      <c r="A209" s="4" t="s">
        <v>561</v>
      </c>
      <c r="B209" s="4" t="s">
        <v>835</v>
      </c>
      <c r="C209" s="4" t="s">
        <v>836</v>
      </c>
      <c r="D209" s="4" t="s">
        <v>837</v>
      </c>
      <c r="E209" s="4" t="s">
        <v>607</v>
      </c>
      <c r="F209" s="6">
        <v>5215</v>
      </c>
      <c r="G209" s="5">
        <v>4693.5</v>
      </c>
      <c r="H209" s="5">
        <v>93.87</v>
      </c>
      <c r="I209" s="5">
        <v>4.6900000000000004</v>
      </c>
      <c r="J209" s="5">
        <v>4.6900000000000004</v>
      </c>
      <c r="K209" s="5">
        <v>46.94</v>
      </c>
      <c r="L209" s="5">
        <v>4543.3100000000004</v>
      </c>
      <c r="M209" s="4" t="s">
        <v>838</v>
      </c>
    </row>
    <row r="210" spans="1:13">
      <c r="A210" s="4" t="s">
        <v>561</v>
      </c>
      <c r="B210" s="4" t="s">
        <v>839</v>
      </c>
      <c r="C210" s="4" t="s">
        <v>840</v>
      </c>
      <c r="D210" s="4" t="s">
        <v>841</v>
      </c>
      <c r="E210" s="4" t="s">
        <v>607</v>
      </c>
      <c r="F210" s="6">
        <v>4830</v>
      </c>
      <c r="G210" s="5">
        <v>4347</v>
      </c>
      <c r="H210" s="5">
        <v>0</v>
      </c>
      <c r="I210" s="5">
        <v>4.3499999999999996</v>
      </c>
      <c r="J210" s="5">
        <v>4.3499999999999996</v>
      </c>
      <c r="K210" s="5">
        <v>43.47</v>
      </c>
      <c r="L210" s="5">
        <v>4294.83</v>
      </c>
      <c r="M210" s="4" t="s">
        <v>842</v>
      </c>
    </row>
    <row r="211" spans="1:13">
      <c r="A211" s="4" t="s">
        <v>561</v>
      </c>
      <c r="B211" s="4" t="s">
        <v>843</v>
      </c>
      <c r="C211" s="4" t="s">
        <v>844</v>
      </c>
      <c r="D211" s="4" t="s">
        <v>845</v>
      </c>
      <c r="E211" s="4" t="s">
        <v>519</v>
      </c>
      <c r="F211" s="6">
        <v>2664</v>
      </c>
      <c r="G211" s="5">
        <v>2397.6</v>
      </c>
      <c r="H211" s="5">
        <v>47.95</v>
      </c>
      <c r="I211" s="5">
        <v>2.4</v>
      </c>
      <c r="J211" s="5">
        <v>2.4</v>
      </c>
      <c r="K211" s="5">
        <v>23.98</v>
      </c>
      <c r="L211" s="5">
        <v>2320.87</v>
      </c>
      <c r="M211" s="4" t="s">
        <v>846</v>
      </c>
    </row>
    <row r="212" spans="1:13">
      <c r="A212" s="4" t="s">
        <v>561</v>
      </c>
      <c r="B212" s="4" t="s">
        <v>847</v>
      </c>
      <c r="C212" s="4" t="s">
        <v>848</v>
      </c>
      <c r="D212" s="4" t="s">
        <v>849</v>
      </c>
      <c r="E212" s="4" t="s">
        <v>607</v>
      </c>
      <c r="F212" s="6">
        <v>1485</v>
      </c>
      <c r="G212" s="5">
        <v>1336.5</v>
      </c>
      <c r="H212" s="5">
        <v>0</v>
      </c>
      <c r="I212" s="5">
        <v>1.34</v>
      </c>
      <c r="J212" s="5">
        <v>1.34</v>
      </c>
      <c r="K212" s="5">
        <v>13.37</v>
      </c>
      <c r="L212" s="5">
        <v>1320.45</v>
      </c>
      <c r="M212" s="4" t="s">
        <v>850</v>
      </c>
    </row>
    <row r="213" spans="1:13">
      <c r="A213" s="4" t="s">
        <v>561</v>
      </c>
      <c r="B213" s="4" t="s">
        <v>851</v>
      </c>
      <c r="C213" s="4" t="s">
        <v>852</v>
      </c>
      <c r="D213" s="4" t="s">
        <v>853</v>
      </c>
      <c r="E213" s="4" t="s">
        <v>774</v>
      </c>
      <c r="F213" s="6">
        <v>811</v>
      </c>
      <c r="G213" s="5">
        <v>729.9</v>
      </c>
      <c r="H213" s="5">
        <v>0</v>
      </c>
      <c r="I213" s="5">
        <v>0.73</v>
      </c>
      <c r="J213" s="5">
        <v>0.73</v>
      </c>
      <c r="K213" s="5">
        <v>7.3</v>
      </c>
      <c r="L213" s="5">
        <v>721.14</v>
      </c>
      <c r="M213" s="4" t="s">
        <v>854</v>
      </c>
    </row>
    <row r="214" spans="1:13">
      <c r="A214" s="4" t="s">
        <v>561</v>
      </c>
      <c r="B214" s="4" t="s">
        <v>855</v>
      </c>
      <c r="C214" s="4" t="s">
        <v>856</v>
      </c>
      <c r="D214" s="4" t="s">
        <v>857</v>
      </c>
      <c r="E214" s="4" t="s">
        <v>607</v>
      </c>
      <c r="F214" s="6">
        <v>2374</v>
      </c>
      <c r="G214" s="5">
        <v>2136.6</v>
      </c>
      <c r="H214" s="5">
        <v>42.73</v>
      </c>
      <c r="I214" s="5">
        <v>2.14</v>
      </c>
      <c r="J214" s="5">
        <v>2.14</v>
      </c>
      <c r="K214" s="5">
        <v>21.37</v>
      </c>
      <c r="L214" s="5">
        <v>2068.2199999999998</v>
      </c>
      <c r="M214" s="4" t="s">
        <v>858</v>
      </c>
    </row>
    <row r="215" spans="1:13">
      <c r="A215" s="4" t="s">
        <v>561</v>
      </c>
      <c r="B215" s="4" t="s">
        <v>859</v>
      </c>
      <c r="C215" s="4" t="s">
        <v>860</v>
      </c>
      <c r="D215" s="4" t="s">
        <v>861</v>
      </c>
      <c r="E215" s="4" t="s">
        <v>607</v>
      </c>
      <c r="F215" s="6">
        <v>2002</v>
      </c>
      <c r="G215" s="5">
        <v>1801.8</v>
      </c>
      <c r="H215" s="5">
        <v>0</v>
      </c>
      <c r="I215" s="5">
        <v>1.8</v>
      </c>
      <c r="J215" s="5">
        <v>1.8</v>
      </c>
      <c r="K215" s="5">
        <v>18.02</v>
      </c>
      <c r="L215" s="5">
        <v>1780.18</v>
      </c>
      <c r="M215" s="4" t="s">
        <v>862</v>
      </c>
    </row>
    <row r="216" spans="1:13">
      <c r="A216" s="4" t="s">
        <v>561</v>
      </c>
      <c r="B216" s="4" t="s">
        <v>863</v>
      </c>
      <c r="C216" s="4" t="s">
        <v>864</v>
      </c>
      <c r="D216" s="4" t="s">
        <v>865</v>
      </c>
      <c r="E216" s="4" t="s">
        <v>699</v>
      </c>
      <c r="F216" s="6">
        <v>2850</v>
      </c>
      <c r="G216" s="5">
        <v>2565</v>
      </c>
      <c r="H216" s="5">
        <v>51.3</v>
      </c>
      <c r="I216" s="5">
        <v>2.57</v>
      </c>
      <c r="J216" s="5">
        <v>2.57</v>
      </c>
      <c r="K216" s="5">
        <v>25.65</v>
      </c>
      <c r="L216" s="5">
        <v>2482.91</v>
      </c>
      <c r="M216" s="4" t="s">
        <v>866</v>
      </c>
    </row>
    <row r="217" spans="1:13">
      <c r="A217" s="4" t="s">
        <v>561</v>
      </c>
      <c r="B217" s="4" t="s">
        <v>867</v>
      </c>
      <c r="C217" s="4" t="s">
        <v>868</v>
      </c>
      <c r="D217" s="4" t="s">
        <v>869</v>
      </c>
      <c r="E217" s="4" t="s">
        <v>621</v>
      </c>
      <c r="F217" s="6">
        <v>2155</v>
      </c>
      <c r="G217" s="5">
        <v>1939.5</v>
      </c>
      <c r="H217" s="5">
        <v>0</v>
      </c>
      <c r="I217" s="5">
        <v>1.94</v>
      </c>
      <c r="J217" s="5">
        <v>1.94</v>
      </c>
      <c r="K217" s="5">
        <v>19.399999999999999</v>
      </c>
      <c r="L217" s="5">
        <v>1916.22</v>
      </c>
      <c r="M217" s="4" t="s">
        <v>870</v>
      </c>
    </row>
    <row r="218" spans="1:13">
      <c r="A218" s="4"/>
      <c r="B218" s="4"/>
      <c r="C218" s="4"/>
      <c r="D218" s="4"/>
      <c r="E218" s="4"/>
      <c r="F218" s="6">
        <f>SUM(F166:F217)</f>
        <v>141490</v>
      </c>
      <c r="G218" s="5">
        <f>SUM(G166:G217)</f>
        <v>127341.00000000001</v>
      </c>
      <c r="H218" s="5">
        <f t="shared" ref="H218:L218" si="6">SUM(H166:H217)</f>
        <v>741.81999999999994</v>
      </c>
      <c r="I218" s="5">
        <f t="shared" si="6"/>
        <v>127.36</v>
      </c>
      <c r="J218" s="5">
        <f t="shared" si="6"/>
        <v>127.36</v>
      </c>
      <c r="K218" s="5">
        <f t="shared" si="6"/>
        <v>1273.48</v>
      </c>
      <c r="L218" s="5">
        <f t="shared" si="6"/>
        <v>125070.97999999995</v>
      </c>
      <c r="M218" s="4"/>
    </row>
    <row r="219" spans="1:13">
      <c r="A219" s="4"/>
      <c r="B219" s="4"/>
      <c r="C219" s="4"/>
      <c r="D219" s="4"/>
      <c r="E219" s="4"/>
      <c r="F219" s="6"/>
      <c r="G219" s="5"/>
      <c r="H219" s="5"/>
      <c r="I219" s="5"/>
      <c r="J219" s="5"/>
      <c r="K219" s="5"/>
      <c r="L219" s="5"/>
      <c r="M219" s="4"/>
    </row>
    <row r="220" spans="1:13">
      <c r="A220" s="4"/>
      <c r="B220" s="4"/>
      <c r="C220" s="4"/>
      <c r="D220" s="4"/>
      <c r="E220" s="4"/>
      <c r="F220" s="6"/>
      <c r="G220" s="5"/>
      <c r="H220" s="5"/>
      <c r="I220" s="5"/>
      <c r="J220" s="5"/>
      <c r="K220" s="5"/>
      <c r="L220" s="5"/>
      <c r="M220" s="4"/>
    </row>
    <row r="221" spans="1:13">
      <c r="A221" s="4" t="s">
        <v>27</v>
      </c>
      <c r="B221" s="4" t="s">
        <v>28</v>
      </c>
      <c r="C221" s="4" t="s">
        <v>29</v>
      </c>
      <c r="D221" s="4" t="s">
        <v>30</v>
      </c>
      <c r="E221" s="4" t="s">
        <v>31</v>
      </c>
      <c r="F221" s="6">
        <v>2500</v>
      </c>
      <c r="G221" s="5">
        <v>2250</v>
      </c>
      <c r="H221" s="5">
        <v>0</v>
      </c>
      <c r="I221" s="5">
        <v>2.25</v>
      </c>
      <c r="J221" s="5">
        <v>2.25</v>
      </c>
      <c r="K221" s="5">
        <v>22.5</v>
      </c>
      <c r="L221" s="5">
        <v>2223</v>
      </c>
      <c r="M221" s="4" t="s">
        <v>32</v>
      </c>
    </row>
    <row r="222" spans="1:13">
      <c r="A222" s="4" t="s">
        <v>561</v>
      </c>
      <c r="B222" s="4" t="s">
        <v>871</v>
      </c>
      <c r="C222" s="4" t="s">
        <v>872</v>
      </c>
      <c r="D222" s="4" t="s">
        <v>873</v>
      </c>
      <c r="E222" s="4" t="s">
        <v>874</v>
      </c>
      <c r="F222" s="6">
        <v>2150</v>
      </c>
      <c r="G222" s="5">
        <v>1935</v>
      </c>
      <c r="H222" s="5">
        <v>38.700000000000003</v>
      </c>
      <c r="I222" s="5">
        <v>1.94</v>
      </c>
      <c r="J222" s="5">
        <v>1.94</v>
      </c>
      <c r="K222" s="5">
        <v>19.350000000000001</v>
      </c>
      <c r="L222" s="5">
        <v>1873.07</v>
      </c>
      <c r="M222" s="4" t="s">
        <v>875</v>
      </c>
    </row>
    <row r="223" spans="1:13">
      <c r="A223" s="4" t="s">
        <v>561</v>
      </c>
      <c r="B223" s="4" t="s">
        <v>876</v>
      </c>
      <c r="C223" s="4" t="s">
        <v>877</v>
      </c>
      <c r="D223" s="4" t="s">
        <v>878</v>
      </c>
      <c r="E223" s="4" t="s">
        <v>879</v>
      </c>
      <c r="F223" s="6">
        <v>3300</v>
      </c>
      <c r="G223" s="5">
        <v>2970</v>
      </c>
      <c r="H223" s="5">
        <v>59.4</v>
      </c>
      <c r="I223" s="5">
        <v>2.97</v>
      </c>
      <c r="J223" s="5">
        <v>2.97</v>
      </c>
      <c r="K223" s="5">
        <v>29.7</v>
      </c>
      <c r="L223" s="5">
        <v>2874.96</v>
      </c>
      <c r="M223" s="4" t="s">
        <v>880</v>
      </c>
    </row>
    <row r="224" spans="1:13">
      <c r="A224" s="4" t="s">
        <v>561</v>
      </c>
      <c r="B224" s="4" t="s">
        <v>881</v>
      </c>
      <c r="C224" s="4" t="s">
        <v>882</v>
      </c>
      <c r="D224" s="4" t="s">
        <v>883</v>
      </c>
      <c r="E224" s="4" t="s">
        <v>884</v>
      </c>
      <c r="F224" s="6">
        <v>510</v>
      </c>
      <c r="G224" s="5">
        <v>459</v>
      </c>
      <c r="H224" s="5">
        <v>0</v>
      </c>
      <c r="I224" s="5">
        <v>0.46</v>
      </c>
      <c r="J224" s="5">
        <v>0.46</v>
      </c>
      <c r="K224" s="5">
        <v>4.59</v>
      </c>
      <c r="L224" s="5">
        <v>453.49</v>
      </c>
      <c r="M224" s="4" t="s">
        <v>885</v>
      </c>
    </row>
    <row r="225" spans="1:13">
      <c r="A225" s="4" t="s">
        <v>561</v>
      </c>
      <c r="B225" s="4" t="s">
        <v>886</v>
      </c>
      <c r="C225" s="4" t="s">
        <v>887</v>
      </c>
      <c r="D225" s="4" t="s">
        <v>888</v>
      </c>
      <c r="E225" s="4" t="s">
        <v>884</v>
      </c>
      <c r="F225" s="6">
        <v>5810</v>
      </c>
      <c r="G225" s="5">
        <v>5229</v>
      </c>
      <c r="H225" s="5">
        <v>0</v>
      </c>
      <c r="I225" s="5">
        <v>5.23</v>
      </c>
      <c r="J225" s="5">
        <v>5.23</v>
      </c>
      <c r="K225" s="5">
        <v>52.29</v>
      </c>
      <c r="L225" s="5">
        <v>5166.25</v>
      </c>
      <c r="M225" s="4" t="s">
        <v>889</v>
      </c>
    </row>
    <row r="226" spans="1:13">
      <c r="A226" s="4" t="s">
        <v>561</v>
      </c>
      <c r="B226" s="4" t="s">
        <v>890</v>
      </c>
      <c r="C226" s="4" t="s">
        <v>891</v>
      </c>
      <c r="D226" s="4" t="s">
        <v>892</v>
      </c>
      <c r="E226" s="4" t="s">
        <v>884</v>
      </c>
      <c r="F226" s="6">
        <v>1211</v>
      </c>
      <c r="G226" s="5">
        <v>1089.9000000000001</v>
      </c>
      <c r="H226" s="5">
        <v>21.8</v>
      </c>
      <c r="I226" s="5">
        <v>1.0900000000000001</v>
      </c>
      <c r="J226" s="5">
        <v>1.0900000000000001</v>
      </c>
      <c r="K226" s="5">
        <v>10.9</v>
      </c>
      <c r="L226" s="5">
        <v>1055.02</v>
      </c>
      <c r="M226" s="4" t="s">
        <v>893</v>
      </c>
    </row>
    <row r="227" spans="1:13">
      <c r="A227" s="4" t="s">
        <v>561</v>
      </c>
      <c r="B227" s="4" t="s">
        <v>894</v>
      </c>
      <c r="C227" s="4" t="s">
        <v>895</v>
      </c>
      <c r="D227" s="4" t="s">
        <v>896</v>
      </c>
      <c r="E227" s="4" t="s">
        <v>897</v>
      </c>
      <c r="F227" s="6">
        <v>2600</v>
      </c>
      <c r="G227" s="5">
        <v>2340</v>
      </c>
      <c r="H227" s="5">
        <v>0</v>
      </c>
      <c r="I227" s="5">
        <v>2.34</v>
      </c>
      <c r="J227" s="5">
        <v>2.34</v>
      </c>
      <c r="K227" s="5">
        <v>23.4</v>
      </c>
      <c r="L227" s="5">
        <v>2311.92</v>
      </c>
      <c r="M227" s="4" t="s">
        <v>898</v>
      </c>
    </row>
    <row r="228" spans="1:13">
      <c r="A228" s="4" t="s">
        <v>561</v>
      </c>
      <c r="B228" s="4" t="s">
        <v>899</v>
      </c>
      <c r="C228" s="4" t="s">
        <v>900</v>
      </c>
      <c r="D228" s="4" t="s">
        <v>901</v>
      </c>
      <c r="E228" s="4" t="s">
        <v>884</v>
      </c>
      <c r="F228" s="6">
        <v>1850</v>
      </c>
      <c r="G228" s="5">
        <v>1665</v>
      </c>
      <c r="H228" s="5">
        <v>0</v>
      </c>
      <c r="I228" s="5">
        <v>1.67</v>
      </c>
      <c r="J228" s="5">
        <v>1.67</v>
      </c>
      <c r="K228" s="5">
        <v>16.649999999999999</v>
      </c>
      <c r="L228" s="5">
        <v>1645.01</v>
      </c>
      <c r="M228" s="4" t="s">
        <v>902</v>
      </c>
    </row>
    <row r="229" spans="1:13">
      <c r="A229" s="4" t="s">
        <v>903</v>
      </c>
      <c r="B229" s="4" t="s">
        <v>904</v>
      </c>
      <c r="C229" s="4" t="s">
        <v>905</v>
      </c>
      <c r="D229" s="4" t="s">
        <v>906</v>
      </c>
      <c r="E229" s="4" t="s">
        <v>884</v>
      </c>
      <c r="F229" s="6">
        <v>914</v>
      </c>
      <c r="G229" s="5">
        <v>822.6</v>
      </c>
      <c r="H229" s="5">
        <v>16.45</v>
      </c>
      <c r="I229" s="5">
        <v>0.82</v>
      </c>
      <c r="J229" s="5">
        <v>0.82</v>
      </c>
      <c r="K229" s="5">
        <v>8.23</v>
      </c>
      <c r="L229" s="5">
        <v>796.28</v>
      </c>
      <c r="M229" s="4" t="s">
        <v>907</v>
      </c>
    </row>
    <row r="230" spans="1:13">
      <c r="A230" s="4" t="s">
        <v>903</v>
      </c>
      <c r="B230" s="4" t="s">
        <v>908</v>
      </c>
      <c r="C230" s="4" t="s">
        <v>909</v>
      </c>
      <c r="D230" s="4" t="s">
        <v>910</v>
      </c>
      <c r="E230" s="4" t="s">
        <v>911</v>
      </c>
      <c r="F230" s="6">
        <v>1650</v>
      </c>
      <c r="G230" s="5">
        <v>1485</v>
      </c>
      <c r="H230" s="5">
        <v>29.7</v>
      </c>
      <c r="I230" s="5">
        <v>1.49</v>
      </c>
      <c r="J230" s="5">
        <v>1.49</v>
      </c>
      <c r="K230" s="5">
        <v>14.85</v>
      </c>
      <c r="L230" s="5">
        <v>1437.47</v>
      </c>
      <c r="M230" s="4" t="s">
        <v>912</v>
      </c>
    </row>
    <row r="231" spans="1:13">
      <c r="A231" s="4" t="s">
        <v>903</v>
      </c>
      <c r="B231" s="4" t="s">
        <v>913</v>
      </c>
      <c r="C231" s="4" t="s">
        <v>914</v>
      </c>
      <c r="D231" s="4" t="s">
        <v>915</v>
      </c>
      <c r="E231" s="4" t="s">
        <v>911</v>
      </c>
      <c r="F231" s="6">
        <v>1095</v>
      </c>
      <c r="G231" s="5">
        <v>985.5</v>
      </c>
      <c r="H231" s="5">
        <v>0</v>
      </c>
      <c r="I231" s="5">
        <v>0.99</v>
      </c>
      <c r="J231" s="5">
        <v>0.99</v>
      </c>
      <c r="K231" s="5">
        <v>9.86</v>
      </c>
      <c r="L231" s="5">
        <v>973.66</v>
      </c>
      <c r="M231" s="4" t="s">
        <v>916</v>
      </c>
    </row>
    <row r="232" spans="1:13">
      <c r="A232" s="4" t="s">
        <v>903</v>
      </c>
      <c r="B232" s="4" t="s">
        <v>917</v>
      </c>
      <c r="C232" s="4" t="s">
        <v>918</v>
      </c>
      <c r="D232" s="4" t="s">
        <v>919</v>
      </c>
      <c r="E232" s="4" t="s">
        <v>911</v>
      </c>
      <c r="F232" s="6">
        <v>3500</v>
      </c>
      <c r="G232" s="5">
        <v>3150</v>
      </c>
      <c r="H232" s="5">
        <v>0</v>
      </c>
      <c r="I232" s="5">
        <v>3.15</v>
      </c>
      <c r="J232" s="5">
        <v>3.15</v>
      </c>
      <c r="K232" s="5">
        <v>31.5</v>
      </c>
      <c r="L232" s="5">
        <v>3112.2</v>
      </c>
      <c r="M232" s="4" t="s">
        <v>920</v>
      </c>
    </row>
    <row r="233" spans="1:13">
      <c r="A233" s="4" t="s">
        <v>903</v>
      </c>
      <c r="B233" s="4" t="s">
        <v>921</v>
      </c>
      <c r="C233" s="4" t="s">
        <v>922</v>
      </c>
      <c r="D233" s="4" t="s">
        <v>923</v>
      </c>
      <c r="E233" s="4" t="s">
        <v>911</v>
      </c>
      <c r="F233" s="6">
        <v>2505</v>
      </c>
      <c r="G233" s="5">
        <v>2254.5</v>
      </c>
      <c r="H233" s="5">
        <v>0</v>
      </c>
      <c r="I233" s="5">
        <v>2.25</v>
      </c>
      <c r="J233" s="5">
        <v>2.25</v>
      </c>
      <c r="K233" s="5">
        <v>22.55</v>
      </c>
      <c r="L233" s="5">
        <v>2227.4499999999998</v>
      </c>
      <c r="M233" s="4" t="s">
        <v>924</v>
      </c>
    </row>
    <row r="234" spans="1:13">
      <c r="A234" s="4" t="s">
        <v>903</v>
      </c>
      <c r="B234" s="4" t="s">
        <v>925</v>
      </c>
      <c r="C234" s="4" t="s">
        <v>926</v>
      </c>
      <c r="D234" s="4" t="s">
        <v>927</v>
      </c>
      <c r="E234" s="4" t="s">
        <v>911</v>
      </c>
      <c r="F234" s="6">
        <v>1510</v>
      </c>
      <c r="G234" s="5">
        <v>1359</v>
      </c>
      <c r="H234" s="5">
        <v>0</v>
      </c>
      <c r="I234" s="5">
        <v>1.36</v>
      </c>
      <c r="J234" s="5">
        <v>1.36</v>
      </c>
      <c r="K234" s="5">
        <v>13.59</v>
      </c>
      <c r="L234" s="5">
        <v>1342.69</v>
      </c>
      <c r="M234" s="4" t="s">
        <v>928</v>
      </c>
    </row>
    <row r="235" spans="1:13">
      <c r="A235" s="4" t="s">
        <v>903</v>
      </c>
      <c r="B235" s="4" t="s">
        <v>929</v>
      </c>
      <c r="C235" s="4" t="s">
        <v>930</v>
      </c>
      <c r="D235" s="4" t="s">
        <v>931</v>
      </c>
      <c r="E235" s="4" t="s">
        <v>911</v>
      </c>
      <c r="F235" s="6">
        <v>1250</v>
      </c>
      <c r="G235" s="5">
        <v>1125</v>
      </c>
      <c r="H235" s="5">
        <v>22.5</v>
      </c>
      <c r="I235" s="5">
        <v>1.1299999999999999</v>
      </c>
      <c r="J235" s="5">
        <v>1.1299999999999999</v>
      </c>
      <c r="K235" s="5">
        <v>11.25</v>
      </c>
      <c r="L235" s="5">
        <v>1088.99</v>
      </c>
      <c r="M235" s="4" t="s">
        <v>932</v>
      </c>
    </row>
    <row r="236" spans="1:13">
      <c r="A236" s="4" t="s">
        <v>903</v>
      </c>
      <c r="B236" s="4" t="s">
        <v>933</v>
      </c>
      <c r="C236" s="4" t="s">
        <v>934</v>
      </c>
      <c r="D236" s="4" t="s">
        <v>935</v>
      </c>
      <c r="E236" s="4" t="s">
        <v>936</v>
      </c>
      <c r="F236" s="6">
        <v>3780</v>
      </c>
      <c r="G236" s="5">
        <v>3402</v>
      </c>
      <c r="H236" s="5">
        <v>0</v>
      </c>
      <c r="I236" s="5">
        <v>3.4</v>
      </c>
      <c r="J236" s="5">
        <v>3.4</v>
      </c>
      <c r="K236" s="5">
        <v>34.020000000000003</v>
      </c>
      <c r="L236" s="5">
        <v>3361.18</v>
      </c>
      <c r="M236" s="4" t="s">
        <v>937</v>
      </c>
    </row>
    <row r="237" spans="1:13">
      <c r="A237" s="4" t="s">
        <v>903</v>
      </c>
      <c r="B237" s="4" t="s">
        <v>938</v>
      </c>
      <c r="C237" s="4" t="s">
        <v>939</v>
      </c>
      <c r="D237" s="4" t="s">
        <v>940</v>
      </c>
      <c r="E237" s="4" t="s">
        <v>911</v>
      </c>
      <c r="F237" s="6">
        <v>2305</v>
      </c>
      <c r="G237" s="5">
        <v>2074.5</v>
      </c>
      <c r="H237" s="5">
        <v>0</v>
      </c>
      <c r="I237" s="5">
        <v>2.0699999999999998</v>
      </c>
      <c r="J237" s="5">
        <v>2.0699999999999998</v>
      </c>
      <c r="K237" s="5">
        <v>20.75</v>
      </c>
      <c r="L237" s="5">
        <v>2049.61</v>
      </c>
      <c r="M237" s="4" t="s">
        <v>941</v>
      </c>
    </row>
    <row r="238" spans="1:13">
      <c r="A238" s="4" t="s">
        <v>903</v>
      </c>
      <c r="B238" s="4" t="s">
        <v>942</v>
      </c>
      <c r="C238" s="4" t="s">
        <v>943</v>
      </c>
      <c r="D238" s="4" t="s">
        <v>944</v>
      </c>
      <c r="E238" s="4" t="s">
        <v>911</v>
      </c>
      <c r="F238" s="6">
        <v>4550</v>
      </c>
      <c r="G238" s="5">
        <v>4095</v>
      </c>
      <c r="H238" s="5">
        <v>0</v>
      </c>
      <c r="I238" s="5">
        <v>4.0999999999999996</v>
      </c>
      <c r="J238" s="5">
        <v>4.0999999999999996</v>
      </c>
      <c r="K238" s="5">
        <v>40.950000000000003</v>
      </c>
      <c r="L238" s="5">
        <v>4045.85</v>
      </c>
      <c r="M238" s="4" t="s">
        <v>945</v>
      </c>
    </row>
    <row r="239" spans="1:13">
      <c r="A239" s="4" t="s">
        <v>903</v>
      </c>
      <c r="B239" s="4" t="s">
        <v>946</v>
      </c>
      <c r="C239" s="4" t="s">
        <v>947</v>
      </c>
      <c r="D239" s="4" t="s">
        <v>948</v>
      </c>
      <c r="E239" s="4" t="s">
        <v>911</v>
      </c>
      <c r="F239" s="6">
        <v>2890</v>
      </c>
      <c r="G239" s="5">
        <v>2601</v>
      </c>
      <c r="H239" s="5">
        <v>0</v>
      </c>
      <c r="I239" s="5">
        <v>2.6</v>
      </c>
      <c r="J239" s="5">
        <v>2.6</v>
      </c>
      <c r="K239" s="5">
        <v>26.01</v>
      </c>
      <c r="L239" s="5">
        <v>2569.79</v>
      </c>
      <c r="M239" s="4" t="s">
        <v>949</v>
      </c>
    </row>
    <row r="240" spans="1:13">
      <c r="A240" s="4" t="s">
        <v>903</v>
      </c>
      <c r="B240" s="4" t="s">
        <v>950</v>
      </c>
      <c r="C240" s="4" t="s">
        <v>951</v>
      </c>
      <c r="D240" s="4" t="s">
        <v>952</v>
      </c>
      <c r="E240" s="4" t="s">
        <v>911</v>
      </c>
      <c r="F240" s="6">
        <v>1750</v>
      </c>
      <c r="G240" s="5">
        <v>1575</v>
      </c>
      <c r="H240" s="5">
        <v>0</v>
      </c>
      <c r="I240" s="5">
        <v>1.58</v>
      </c>
      <c r="J240" s="5">
        <v>1.58</v>
      </c>
      <c r="K240" s="5">
        <v>15.75</v>
      </c>
      <c r="L240" s="5">
        <v>1556.09</v>
      </c>
      <c r="M240" s="4" t="s">
        <v>953</v>
      </c>
    </row>
    <row r="241" spans="1:13">
      <c r="A241" s="4" t="s">
        <v>903</v>
      </c>
      <c r="B241" s="4" t="s">
        <v>954</v>
      </c>
      <c r="C241" s="4" t="s">
        <v>955</v>
      </c>
      <c r="D241" s="4" t="s">
        <v>956</v>
      </c>
      <c r="E241" s="4" t="s">
        <v>911</v>
      </c>
      <c r="F241" s="6">
        <v>1105</v>
      </c>
      <c r="G241" s="5">
        <v>994.5</v>
      </c>
      <c r="H241" s="5">
        <v>0</v>
      </c>
      <c r="I241" s="5">
        <v>0.99</v>
      </c>
      <c r="J241" s="5">
        <v>0.99</v>
      </c>
      <c r="K241" s="5">
        <v>9.9499999999999993</v>
      </c>
      <c r="L241" s="5">
        <v>982.57</v>
      </c>
      <c r="M241" s="4" t="s">
        <v>957</v>
      </c>
    </row>
    <row r="242" spans="1:13">
      <c r="A242" s="4" t="s">
        <v>903</v>
      </c>
      <c r="B242" s="4" t="s">
        <v>958</v>
      </c>
      <c r="C242" s="4" t="s">
        <v>959</v>
      </c>
      <c r="D242" s="4" t="s">
        <v>960</v>
      </c>
      <c r="E242" s="4" t="s">
        <v>911</v>
      </c>
      <c r="F242" s="6">
        <v>1885</v>
      </c>
      <c r="G242" s="5">
        <v>1696.5</v>
      </c>
      <c r="H242" s="5">
        <v>33.93</v>
      </c>
      <c r="I242" s="5">
        <v>1.7</v>
      </c>
      <c r="J242" s="5">
        <v>1.7</v>
      </c>
      <c r="K242" s="5">
        <v>16.97</v>
      </c>
      <c r="L242" s="5">
        <v>1642.2</v>
      </c>
      <c r="M242" s="4" t="s">
        <v>961</v>
      </c>
    </row>
    <row r="243" spans="1:13">
      <c r="A243" s="4" t="s">
        <v>903</v>
      </c>
      <c r="B243" s="4" t="s">
        <v>962</v>
      </c>
      <c r="C243" s="4" t="s">
        <v>963</v>
      </c>
      <c r="D243" s="4" t="s">
        <v>964</v>
      </c>
      <c r="E243" s="4" t="s">
        <v>911</v>
      </c>
      <c r="F243" s="6">
        <v>1150</v>
      </c>
      <c r="G243" s="5">
        <v>1035</v>
      </c>
      <c r="H243" s="5">
        <v>0</v>
      </c>
      <c r="I243" s="5">
        <v>1.04</v>
      </c>
      <c r="J243" s="5">
        <v>1.04</v>
      </c>
      <c r="K243" s="5">
        <v>10.35</v>
      </c>
      <c r="L243" s="5">
        <v>1022.57</v>
      </c>
      <c r="M243" s="4" t="s">
        <v>965</v>
      </c>
    </row>
    <row r="244" spans="1:13">
      <c r="A244" s="4" t="s">
        <v>903</v>
      </c>
      <c r="B244" s="4" t="s">
        <v>966</v>
      </c>
      <c r="C244" s="4" t="s">
        <v>967</v>
      </c>
      <c r="D244" s="4" t="s">
        <v>968</v>
      </c>
      <c r="E244" s="4" t="s">
        <v>911</v>
      </c>
      <c r="F244" s="6">
        <v>3585</v>
      </c>
      <c r="G244" s="5">
        <v>3226.5</v>
      </c>
      <c r="H244" s="5">
        <v>0</v>
      </c>
      <c r="I244" s="5">
        <v>3.23</v>
      </c>
      <c r="J244" s="5">
        <v>3.23</v>
      </c>
      <c r="K244" s="5">
        <v>32.270000000000003</v>
      </c>
      <c r="L244" s="5">
        <v>3187.77</v>
      </c>
      <c r="M244" s="4" t="s">
        <v>969</v>
      </c>
    </row>
    <row r="245" spans="1:13">
      <c r="A245" s="4" t="s">
        <v>903</v>
      </c>
      <c r="B245" s="4" t="s">
        <v>970</v>
      </c>
      <c r="C245" s="4" t="s">
        <v>971</v>
      </c>
      <c r="D245" s="4" t="s">
        <v>972</v>
      </c>
      <c r="E245" s="4" t="s">
        <v>911</v>
      </c>
      <c r="F245" s="6">
        <v>1760</v>
      </c>
      <c r="G245" s="5">
        <v>1584</v>
      </c>
      <c r="H245" s="5">
        <v>0</v>
      </c>
      <c r="I245" s="5">
        <v>1.58</v>
      </c>
      <c r="J245" s="5">
        <v>1.58</v>
      </c>
      <c r="K245" s="5">
        <v>15.84</v>
      </c>
      <c r="L245" s="5">
        <v>1565</v>
      </c>
      <c r="M245" s="4" t="s">
        <v>973</v>
      </c>
    </row>
    <row r="246" spans="1:13">
      <c r="A246" s="4" t="s">
        <v>903</v>
      </c>
      <c r="B246" s="4" t="s">
        <v>974</v>
      </c>
      <c r="C246" s="4" t="s">
        <v>975</v>
      </c>
      <c r="D246" s="4" t="s">
        <v>976</v>
      </c>
      <c r="E246" s="4" t="s">
        <v>911</v>
      </c>
      <c r="F246" s="6">
        <v>2175</v>
      </c>
      <c r="G246" s="5">
        <v>1957.5</v>
      </c>
      <c r="H246" s="5">
        <v>39.15</v>
      </c>
      <c r="I246" s="5">
        <v>1.96</v>
      </c>
      <c r="J246" s="5">
        <v>1.96</v>
      </c>
      <c r="K246" s="5">
        <v>19.579999999999998</v>
      </c>
      <c r="L246" s="5">
        <v>1894.85</v>
      </c>
      <c r="M246" s="4" t="s">
        <v>977</v>
      </c>
    </row>
    <row r="247" spans="1:13">
      <c r="A247" s="4" t="s">
        <v>903</v>
      </c>
      <c r="B247" s="4" t="s">
        <v>978</v>
      </c>
      <c r="C247" s="4" t="s">
        <v>979</v>
      </c>
      <c r="D247" s="4" t="s">
        <v>980</v>
      </c>
      <c r="E247" s="4" t="s">
        <v>911</v>
      </c>
      <c r="F247" s="6">
        <v>2245</v>
      </c>
      <c r="G247" s="5">
        <v>2020.5</v>
      </c>
      <c r="H247" s="5">
        <v>0</v>
      </c>
      <c r="I247" s="5">
        <v>2.02</v>
      </c>
      <c r="J247" s="5">
        <v>2.02</v>
      </c>
      <c r="K247" s="5">
        <v>20.21</v>
      </c>
      <c r="L247" s="5">
        <v>1996.25</v>
      </c>
      <c r="M247" s="4" t="s">
        <v>981</v>
      </c>
    </row>
    <row r="248" spans="1:13">
      <c r="A248" s="4" t="s">
        <v>903</v>
      </c>
      <c r="B248" s="4" t="s">
        <v>982</v>
      </c>
      <c r="C248" s="4" t="s">
        <v>983</v>
      </c>
      <c r="D248" s="4" t="s">
        <v>984</v>
      </c>
      <c r="E248" s="4" t="s">
        <v>911</v>
      </c>
      <c r="F248" s="6">
        <v>1390</v>
      </c>
      <c r="G248" s="5">
        <v>1251</v>
      </c>
      <c r="H248" s="5">
        <v>25.02</v>
      </c>
      <c r="I248" s="5">
        <v>1.25</v>
      </c>
      <c r="J248" s="5">
        <v>1.25</v>
      </c>
      <c r="K248" s="5">
        <v>12.51</v>
      </c>
      <c r="L248" s="5">
        <v>1210.97</v>
      </c>
      <c r="M248" s="4" t="s">
        <v>985</v>
      </c>
    </row>
    <row r="249" spans="1:13">
      <c r="A249" s="4" t="s">
        <v>903</v>
      </c>
      <c r="B249" s="4" t="s">
        <v>986</v>
      </c>
      <c r="C249" s="4" t="s">
        <v>987</v>
      </c>
      <c r="D249" s="4" t="s">
        <v>988</v>
      </c>
      <c r="E249" s="4" t="s">
        <v>936</v>
      </c>
      <c r="F249" s="6">
        <v>3550</v>
      </c>
      <c r="G249" s="5">
        <v>3195</v>
      </c>
      <c r="H249" s="5">
        <v>63.9</v>
      </c>
      <c r="I249" s="5">
        <v>3.2</v>
      </c>
      <c r="J249" s="5">
        <v>3.2</v>
      </c>
      <c r="K249" s="5">
        <v>31.95</v>
      </c>
      <c r="L249" s="5">
        <v>3092.75</v>
      </c>
      <c r="M249" s="4" t="s">
        <v>989</v>
      </c>
    </row>
    <row r="250" spans="1:13">
      <c r="A250" s="4" t="s">
        <v>903</v>
      </c>
      <c r="B250" s="4" t="s">
        <v>990</v>
      </c>
      <c r="C250" s="4" t="s">
        <v>991</v>
      </c>
      <c r="D250" s="4" t="s">
        <v>992</v>
      </c>
      <c r="E250" s="4" t="s">
        <v>911</v>
      </c>
      <c r="F250" s="6">
        <v>1850</v>
      </c>
      <c r="G250" s="5">
        <v>1665</v>
      </c>
      <c r="H250" s="5">
        <v>0</v>
      </c>
      <c r="I250" s="5">
        <v>1.67</v>
      </c>
      <c r="J250" s="5">
        <v>1.67</v>
      </c>
      <c r="K250" s="5">
        <v>16.649999999999999</v>
      </c>
      <c r="L250" s="5">
        <v>1645.01</v>
      </c>
      <c r="M250" s="4" t="s">
        <v>993</v>
      </c>
    </row>
    <row r="251" spans="1:13">
      <c r="A251" s="4" t="s">
        <v>903</v>
      </c>
      <c r="B251" s="4" t="s">
        <v>994</v>
      </c>
      <c r="C251" s="4" t="s">
        <v>995</v>
      </c>
      <c r="D251" s="4" t="s">
        <v>996</v>
      </c>
      <c r="E251" s="4" t="s">
        <v>911</v>
      </c>
      <c r="F251" s="6">
        <v>2240</v>
      </c>
      <c r="G251" s="5">
        <v>2016</v>
      </c>
      <c r="H251" s="5">
        <v>40.32</v>
      </c>
      <c r="I251" s="5">
        <v>2.02</v>
      </c>
      <c r="J251" s="5">
        <v>2.02</v>
      </c>
      <c r="K251" s="5">
        <v>20.16</v>
      </c>
      <c r="L251" s="5">
        <v>1951.48</v>
      </c>
      <c r="M251" s="4" t="s">
        <v>997</v>
      </c>
    </row>
    <row r="252" spans="1:13">
      <c r="A252" s="4" t="s">
        <v>903</v>
      </c>
      <c r="B252" s="4" t="s">
        <v>998</v>
      </c>
      <c r="C252" s="4" t="s">
        <v>999</v>
      </c>
      <c r="D252" s="4" t="s">
        <v>1000</v>
      </c>
      <c r="E252" s="4" t="s">
        <v>911</v>
      </c>
      <c r="F252" s="6">
        <v>1300</v>
      </c>
      <c r="G252" s="5">
        <v>1170</v>
      </c>
      <c r="H252" s="5">
        <v>0</v>
      </c>
      <c r="I252" s="5">
        <v>1.17</v>
      </c>
      <c r="J252" s="5">
        <v>1.17</v>
      </c>
      <c r="K252" s="5">
        <v>11.7</v>
      </c>
      <c r="L252" s="5">
        <v>1155.96</v>
      </c>
      <c r="M252" s="4" t="s">
        <v>1001</v>
      </c>
    </row>
    <row r="253" spans="1:13">
      <c r="A253" s="4" t="s">
        <v>903</v>
      </c>
      <c r="B253" s="4" t="s">
        <v>1002</v>
      </c>
      <c r="C253" s="4" t="s">
        <v>1003</v>
      </c>
      <c r="D253" s="4" t="s">
        <v>1004</v>
      </c>
      <c r="E253" s="4" t="s">
        <v>1005</v>
      </c>
      <c r="F253" s="6">
        <v>900</v>
      </c>
      <c r="G253" s="5">
        <v>810</v>
      </c>
      <c r="H253" s="5">
        <v>0</v>
      </c>
      <c r="I253" s="5">
        <v>0.81</v>
      </c>
      <c r="J253" s="5">
        <v>0.81</v>
      </c>
      <c r="K253" s="5">
        <v>8.1</v>
      </c>
      <c r="L253" s="5">
        <v>800.28</v>
      </c>
      <c r="M253" s="4" t="s">
        <v>1006</v>
      </c>
    </row>
    <row r="254" spans="1:13">
      <c r="A254" s="4" t="s">
        <v>903</v>
      </c>
      <c r="B254" s="4" t="s">
        <v>1007</v>
      </c>
      <c r="C254" s="4" t="s">
        <v>1008</v>
      </c>
      <c r="D254" s="4" t="s">
        <v>1009</v>
      </c>
      <c r="E254" s="4" t="s">
        <v>1005</v>
      </c>
      <c r="F254" s="6">
        <v>580</v>
      </c>
      <c r="G254" s="5">
        <v>522</v>
      </c>
      <c r="H254" s="5">
        <v>0</v>
      </c>
      <c r="I254" s="5">
        <v>0.52</v>
      </c>
      <c r="J254" s="5">
        <v>0.52</v>
      </c>
      <c r="K254" s="5">
        <v>5.22</v>
      </c>
      <c r="L254" s="5">
        <v>515.74</v>
      </c>
      <c r="M254" s="4" t="s">
        <v>1010</v>
      </c>
    </row>
    <row r="255" spans="1:13">
      <c r="A255" s="4" t="s">
        <v>903</v>
      </c>
      <c r="B255" s="4" t="s">
        <v>1011</v>
      </c>
      <c r="C255" s="4" t="s">
        <v>1012</v>
      </c>
      <c r="D255" s="4" t="s">
        <v>1013</v>
      </c>
      <c r="E255" s="4" t="s">
        <v>1014</v>
      </c>
      <c r="F255" s="6">
        <v>355</v>
      </c>
      <c r="G255" s="5">
        <v>319.5</v>
      </c>
      <c r="H255" s="5">
        <v>0</v>
      </c>
      <c r="I255" s="5">
        <v>0.32</v>
      </c>
      <c r="J255" s="5">
        <v>0.32</v>
      </c>
      <c r="K255" s="5">
        <v>3.2</v>
      </c>
      <c r="L255" s="5">
        <v>315.66000000000003</v>
      </c>
      <c r="M255" s="4" t="s">
        <v>1015</v>
      </c>
    </row>
    <row r="256" spans="1:13">
      <c r="A256" s="4" t="s">
        <v>903</v>
      </c>
      <c r="B256" s="4" t="s">
        <v>1016</v>
      </c>
      <c r="C256" s="4" t="s">
        <v>1017</v>
      </c>
      <c r="D256" s="4" t="s">
        <v>1018</v>
      </c>
      <c r="E256" s="4" t="s">
        <v>1019</v>
      </c>
      <c r="F256" s="6">
        <v>400</v>
      </c>
      <c r="G256" s="5">
        <v>360</v>
      </c>
      <c r="H256" s="5">
        <v>0</v>
      </c>
      <c r="I256" s="5">
        <v>0.36</v>
      </c>
      <c r="J256" s="5">
        <v>0.36</v>
      </c>
      <c r="K256" s="5">
        <v>3.6</v>
      </c>
      <c r="L256" s="5">
        <v>355.68</v>
      </c>
      <c r="M256" s="4" t="s">
        <v>1020</v>
      </c>
    </row>
    <row r="257" spans="1:13">
      <c r="A257" s="4" t="s">
        <v>903</v>
      </c>
      <c r="B257" s="4" t="s">
        <v>1021</v>
      </c>
      <c r="C257" s="4" t="s">
        <v>1022</v>
      </c>
      <c r="D257" s="4" t="s">
        <v>1023</v>
      </c>
      <c r="E257" s="4" t="s">
        <v>1014</v>
      </c>
      <c r="F257" s="6">
        <v>600</v>
      </c>
      <c r="G257" s="5">
        <v>540</v>
      </c>
      <c r="H257" s="5">
        <v>0</v>
      </c>
      <c r="I257" s="5">
        <v>0.54</v>
      </c>
      <c r="J257" s="5">
        <v>0.54</v>
      </c>
      <c r="K257" s="5">
        <v>5.4</v>
      </c>
      <c r="L257" s="5">
        <v>533.52</v>
      </c>
      <c r="M257" s="4" t="s">
        <v>1024</v>
      </c>
    </row>
    <row r="258" spans="1:13">
      <c r="A258" s="4" t="s">
        <v>903</v>
      </c>
      <c r="B258" s="4" t="s">
        <v>1025</v>
      </c>
      <c r="C258" s="4" t="s">
        <v>1026</v>
      </c>
      <c r="D258" s="4" t="s">
        <v>1027</v>
      </c>
      <c r="E258" s="4" t="s">
        <v>1028</v>
      </c>
      <c r="F258" s="6">
        <v>1210</v>
      </c>
      <c r="G258" s="5">
        <v>1089</v>
      </c>
      <c r="H258" s="5">
        <v>21.78</v>
      </c>
      <c r="I258" s="5">
        <v>1.0900000000000001</v>
      </c>
      <c r="J258" s="5">
        <v>1.0900000000000001</v>
      </c>
      <c r="K258" s="5">
        <v>10.89</v>
      </c>
      <c r="L258" s="5">
        <v>1054.1500000000001</v>
      </c>
      <c r="M258" s="4" t="s">
        <v>1029</v>
      </c>
    </row>
    <row r="259" spans="1:13">
      <c r="A259" s="4" t="s">
        <v>903</v>
      </c>
      <c r="B259" s="4" t="s">
        <v>1030</v>
      </c>
      <c r="C259" s="4" t="s">
        <v>1031</v>
      </c>
      <c r="D259" s="4" t="s">
        <v>1032</v>
      </c>
      <c r="E259" s="4" t="s">
        <v>1028</v>
      </c>
      <c r="F259" s="6">
        <v>650</v>
      </c>
      <c r="G259" s="5">
        <v>585</v>
      </c>
      <c r="H259" s="5">
        <v>11.7</v>
      </c>
      <c r="I259" s="5">
        <v>0.59</v>
      </c>
      <c r="J259" s="5">
        <v>0.59</v>
      </c>
      <c r="K259" s="5">
        <v>5.85</v>
      </c>
      <c r="L259" s="5">
        <v>566.27</v>
      </c>
      <c r="M259" s="4" t="s">
        <v>1033</v>
      </c>
    </row>
    <row r="260" spans="1:13">
      <c r="A260" s="4" t="s">
        <v>903</v>
      </c>
      <c r="B260" s="4" t="s">
        <v>1034</v>
      </c>
      <c r="C260" s="4" t="s">
        <v>1035</v>
      </c>
      <c r="D260" s="4" t="s">
        <v>1036</v>
      </c>
      <c r="E260" s="4" t="s">
        <v>1028</v>
      </c>
      <c r="F260" s="6">
        <v>355</v>
      </c>
      <c r="G260" s="5">
        <v>319.5</v>
      </c>
      <c r="H260" s="5">
        <v>6.39</v>
      </c>
      <c r="I260" s="5">
        <v>0.32</v>
      </c>
      <c r="J260" s="5">
        <v>0.32</v>
      </c>
      <c r="K260" s="5">
        <v>3.2</v>
      </c>
      <c r="L260" s="5">
        <v>309.27</v>
      </c>
      <c r="M260" s="4" t="s">
        <v>1037</v>
      </c>
    </row>
    <row r="261" spans="1:13">
      <c r="A261" s="4" t="s">
        <v>903</v>
      </c>
      <c r="B261" s="4" t="s">
        <v>1038</v>
      </c>
      <c r="C261" s="4" t="s">
        <v>1039</v>
      </c>
      <c r="D261" s="4" t="s">
        <v>1040</v>
      </c>
      <c r="E261" s="4" t="s">
        <v>1028</v>
      </c>
      <c r="F261" s="6">
        <v>4100</v>
      </c>
      <c r="G261" s="5">
        <v>3690</v>
      </c>
      <c r="H261" s="5">
        <v>0</v>
      </c>
      <c r="I261" s="5">
        <v>3.69</v>
      </c>
      <c r="J261" s="5">
        <v>3.69</v>
      </c>
      <c r="K261" s="5">
        <v>36.9</v>
      </c>
      <c r="L261" s="5">
        <v>3645.72</v>
      </c>
      <c r="M261" s="4" t="s">
        <v>1041</v>
      </c>
    </row>
    <row r="262" spans="1:13">
      <c r="A262" s="4" t="s">
        <v>903</v>
      </c>
      <c r="B262" s="4" t="s">
        <v>1042</v>
      </c>
      <c r="C262" s="4" t="s">
        <v>1043</v>
      </c>
      <c r="D262" s="4" t="s">
        <v>1044</v>
      </c>
      <c r="E262" s="4" t="s">
        <v>1028</v>
      </c>
      <c r="F262" s="6">
        <v>1211</v>
      </c>
      <c r="G262" s="5">
        <v>1089.9000000000001</v>
      </c>
      <c r="H262" s="5">
        <v>0</v>
      </c>
      <c r="I262" s="5">
        <v>1.0900000000000001</v>
      </c>
      <c r="J262" s="5">
        <v>1.0900000000000001</v>
      </c>
      <c r="K262" s="5">
        <v>10.9</v>
      </c>
      <c r="L262" s="5">
        <v>1076.82</v>
      </c>
      <c r="M262" s="4" t="s">
        <v>1045</v>
      </c>
    </row>
    <row r="263" spans="1:13">
      <c r="A263" s="4" t="s">
        <v>903</v>
      </c>
      <c r="B263" s="4" t="s">
        <v>1046</v>
      </c>
      <c r="C263" s="4" t="s">
        <v>1047</v>
      </c>
      <c r="D263" s="4" t="s">
        <v>1048</v>
      </c>
      <c r="E263" s="4" t="s">
        <v>1049</v>
      </c>
      <c r="F263" s="6">
        <v>2714</v>
      </c>
      <c r="G263" s="5">
        <v>2442.6</v>
      </c>
      <c r="H263" s="5">
        <v>0</v>
      </c>
      <c r="I263" s="5">
        <v>2.44</v>
      </c>
      <c r="J263" s="5">
        <v>2.44</v>
      </c>
      <c r="K263" s="5">
        <v>24.43</v>
      </c>
      <c r="L263" s="5">
        <v>2413.29</v>
      </c>
      <c r="M263" s="4" t="s">
        <v>1050</v>
      </c>
    </row>
    <row r="264" spans="1:13">
      <c r="A264" s="4" t="s">
        <v>903</v>
      </c>
      <c r="B264" s="4" t="s">
        <v>1051</v>
      </c>
      <c r="C264" s="4" t="s">
        <v>1052</v>
      </c>
      <c r="D264" s="4" t="s">
        <v>1053</v>
      </c>
      <c r="E264" s="4" t="s">
        <v>1028</v>
      </c>
      <c r="F264" s="6">
        <v>1480</v>
      </c>
      <c r="G264" s="5">
        <v>1332</v>
      </c>
      <c r="H264" s="5">
        <v>0</v>
      </c>
      <c r="I264" s="5">
        <v>1.33</v>
      </c>
      <c r="J264" s="5">
        <v>1.33</v>
      </c>
      <c r="K264" s="5">
        <v>13.32</v>
      </c>
      <c r="L264" s="5">
        <v>1316.02</v>
      </c>
      <c r="M264" s="4" t="s">
        <v>1054</v>
      </c>
    </row>
    <row r="265" spans="1:13">
      <c r="A265" s="4" t="s">
        <v>903</v>
      </c>
      <c r="B265" s="4" t="s">
        <v>1055</v>
      </c>
      <c r="C265" s="4" t="s">
        <v>1056</v>
      </c>
      <c r="D265" s="4" t="s">
        <v>1057</v>
      </c>
      <c r="E265" s="4" t="s">
        <v>1028</v>
      </c>
      <c r="F265" s="6">
        <v>302</v>
      </c>
      <c r="G265" s="5">
        <v>271.8</v>
      </c>
      <c r="H265" s="5">
        <v>5.44</v>
      </c>
      <c r="I265" s="5">
        <v>0.27</v>
      </c>
      <c r="J265" s="5">
        <v>0.27</v>
      </c>
      <c r="K265" s="5">
        <v>2.72</v>
      </c>
      <c r="L265" s="5">
        <v>263.10000000000002</v>
      </c>
      <c r="M265" s="4" t="s">
        <v>1058</v>
      </c>
    </row>
    <row r="266" spans="1:13">
      <c r="A266" s="4" t="s">
        <v>903</v>
      </c>
      <c r="B266" s="4" t="s">
        <v>1059</v>
      </c>
      <c r="C266" s="4" t="s">
        <v>1060</v>
      </c>
      <c r="D266" s="4" t="s">
        <v>1061</v>
      </c>
      <c r="E266" s="4" t="s">
        <v>1028</v>
      </c>
      <c r="F266" s="6">
        <v>605</v>
      </c>
      <c r="G266" s="5">
        <v>544.5</v>
      </c>
      <c r="H266" s="5">
        <v>0</v>
      </c>
      <c r="I266" s="5">
        <v>0.54</v>
      </c>
      <c r="J266" s="5">
        <v>0.54</v>
      </c>
      <c r="K266" s="5">
        <v>5.45</v>
      </c>
      <c r="L266" s="5">
        <v>537.97</v>
      </c>
      <c r="M266" s="4" t="s">
        <v>1062</v>
      </c>
    </row>
    <row r="267" spans="1:13">
      <c r="A267" s="4" t="s">
        <v>903</v>
      </c>
      <c r="B267" s="4" t="s">
        <v>1063</v>
      </c>
      <c r="C267" s="4" t="s">
        <v>1064</v>
      </c>
      <c r="D267" s="4" t="s">
        <v>1065</v>
      </c>
      <c r="E267" s="4" t="s">
        <v>1028</v>
      </c>
      <c r="F267" s="6">
        <v>550</v>
      </c>
      <c r="G267" s="5">
        <v>495</v>
      </c>
      <c r="H267" s="5">
        <v>0</v>
      </c>
      <c r="I267" s="5">
        <v>0.5</v>
      </c>
      <c r="J267" s="5">
        <v>0.5</v>
      </c>
      <c r="K267" s="5">
        <v>4.95</v>
      </c>
      <c r="L267" s="5">
        <v>489.05</v>
      </c>
      <c r="M267" s="4" t="s">
        <v>1066</v>
      </c>
    </row>
    <row r="268" spans="1:13">
      <c r="A268" s="4" t="s">
        <v>903</v>
      </c>
      <c r="B268" s="4" t="s">
        <v>1067</v>
      </c>
      <c r="C268" s="4" t="s">
        <v>1068</v>
      </c>
      <c r="D268" s="4" t="s">
        <v>1069</v>
      </c>
      <c r="E268" s="4" t="s">
        <v>1028</v>
      </c>
      <c r="F268" s="6">
        <v>304</v>
      </c>
      <c r="G268" s="5">
        <v>273.60000000000002</v>
      </c>
      <c r="H268" s="5">
        <v>0</v>
      </c>
      <c r="I268" s="5">
        <v>0.27</v>
      </c>
      <c r="J268" s="5">
        <v>0.27</v>
      </c>
      <c r="K268" s="5">
        <v>2.74</v>
      </c>
      <c r="L268" s="5">
        <v>270.32</v>
      </c>
      <c r="M268" s="4" t="s">
        <v>1070</v>
      </c>
    </row>
    <row r="269" spans="1:13">
      <c r="A269" s="4" t="s">
        <v>903</v>
      </c>
      <c r="B269" s="4" t="s">
        <v>1071</v>
      </c>
      <c r="C269" s="4" t="s">
        <v>1072</v>
      </c>
      <c r="D269" s="4" t="s">
        <v>1073</v>
      </c>
      <c r="E269" s="4" t="s">
        <v>1028</v>
      </c>
      <c r="F269" s="6">
        <v>355</v>
      </c>
      <c r="G269" s="5">
        <v>319.5</v>
      </c>
      <c r="H269" s="5">
        <v>0</v>
      </c>
      <c r="I269" s="5">
        <v>0.32</v>
      </c>
      <c r="J269" s="5">
        <v>0.32</v>
      </c>
      <c r="K269" s="5">
        <v>3.2</v>
      </c>
      <c r="L269" s="5">
        <v>315.66000000000003</v>
      </c>
      <c r="M269" s="4" t="s">
        <v>1074</v>
      </c>
    </row>
    <row r="270" spans="1:13">
      <c r="A270" s="4" t="s">
        <v>903</v>
      </c>
      <c r="B270" s="4" t="s">
        <v>1075</v>
      </c>
      <c r="C270" s="4" t="s">
        <v>1076</v>
      </c>
      <c r="D270" s="4" t="s">
        <v>1077</v>
      </c>
      <c r="E270" s="4" t="s">
        <v>1028</v>
      </c>
      <c r="F270" s="6">
        <v>3050</v>
      </c>
      <c r="G270" s="5">
        <v>2745</v>
      </c>
      <c r="H270" s="5">
        <v>0</v>
      </c>
      <c r="I270" s="5">
        <v>2.75</v>
      </c>
      <c r="J270" s="5">
        <v>2.75</v>
      </c>
      <c r="K270" s="5">
        <v>27.45</v>
      </c>
      <c r="L270" s="5">
        <v>2712.05</v>
      </c>
      <c r="M270" s="4" t="s">
        <v>1078</v>
      </c>
    </row>
    <row r="271" spans="1:13">
      <c r="A271" s="4" t="s">
        <v>903</v>
      </c>
      <c r="B271" s="4" t="s">
        <v>1079</v>
      </c>
      <c r="C271" s="4" t="s">
        <v>1080</v>
      </c>
      <c r="D271" s="4" t="s">
        <v>1081</v>
      </c>
      <c r="E271" s="4" t="s">
        <v>31</v>
      </c>
      <c r="F271" s="6">
        <v>3400</v>
      </c>
      <c r="G271" s="5">
        <v>3060</v>
      </c>
      <c r="H271" s="5">
        <v>0</v>
      </c>
      <c r="I271" s="5">
        <v>3.06</v>
      </c>
      <c r="J271" s="5">
        <v>3.06</v>
      </c>
      <c r="K271" s="5">
        <v>30.6</v>
      </c>
      <c r="L271" s="5">
        <v>3023.28</v>
      </c>
      <c r="M271" s="4" t="s">
        <v>1082</v>
      </c>
    </row>
    <row r="272" spans="1:13">
      <c r="A272" s="4" t="s">
        <v>903</v>
      </c>
      <c r="B272" s="4" t="s">
        <v>1083</v>
      </c>
      <c r="C272" s="4" t="s">
        <v>1084</v>
      </c>
      <c r="D272" s="4" t="s">
        <v>1085</v>
      </c>
      <c r="E272" s="4" t="s">
        <v>31</v>
      </c>
      <c r="F272" s="6">
        <v>4450</v>
      </c>
      <c r="G272" s="5">
        <v>4005</v>
      </c>
      <c r="H272" s="5">
        <v>80.099999999999994</v>
      </c>
      <c r="I272" s="5">
        <v>4.01</v>
      </c>
      <c r="J272" s="5">
        <v>4.01</v>
      </c>
      <c r="K272" s="5">
        <v>40.049999999999997</v>
      </c>
      <c r="L272" s="5">
        <v>3876.83</v>
      </c>
      <c r="M272" s="4" t="s">
        <v>1086</v>
      </c>
    </row>
    <row r="273" spans="1:13">
      <c r="A273" s="4" t="s">
        <v>903</v>
      </c>
      <c r="B273" s="4" t="s">
        <v>1087</v>
      </c>
      <c r="C273" s="4" t="s">
        <v>1088</v>
      </c>
      <c r="D273" s="4" t="s">
        <v>1089</v>
      </c>
      <c r="E273" s="4" t="s">
        <v>31</v>
      </c>
      <c r="F273" s="6">
        <v>4040</v>
      </c>
      <c r="G273" s="5">
        <v>3636</v>
      </c>
      <c r="H273" s="5">
        <v>0</v>
      </c>
      <c r="I273" s="5">
        <v>3.64</v>
      </c>
      <c r="J273" s="5">
        <v>3.64</v>
      </c>
      <c r="K273" s="5">
        <v>36.36</v>
      </c>
      <c r="L273" s="5">
        <v>3592.36</v>
      </c>
      <c r="M273" s="4" t="s">
        <v>1090</v>
      </c>
    </row>
    <row r="274" spans="1:13">
      <c r="A274" s="4" t="s">
        <v>903</v>
      </c>
      <c r="B274" s="4" t="s">
        <v>1091</v>
      </c>
      <c r="C274" s="4" t="s">
        <v>1092</v>
      </c>
      <c r="D274" s="4" t="s">
        <v>1093</v>
      </c>
      <c r="E274" s="4" t="s">
        <v>31</v>
      </c>
      <c r="F274" s="6">
        <v>1250</v>
      </c>
      <c r="G274" s="5">
        <v>1125</v>
      </c>
      <c r="H274" s="5">
        <v>0</v>
      </c>
      <c r="I274" s="5">
        <v>1.1299999999999999</v>
      </c>
      <c r="J274" s="5">
        <v>1.1299999999999999</v>
      </c>
      <c r="K274" s="5">
        <v>11.25</v>
      </c>
      <c r="L274" s="5">
        <v>1111.49</v>
      </c>
      <c r="M274" s="4" t="s">
        <v>1094</v>
      </c>
    </row>
    <row r="275" spans="1:13">
      <c r="A275" s="4" t="s">
        <v>903</v>
      </c>
      <c r="B275" s="4" t="s">
        <v>1095</v>
      </c>
      <c r="C275" s="4" t="s">
        <v>1096</v>
      </c>
      <c r="D275" s="4" t="s">
        <v>1097</v>
      </c>
      <c r="E275" s="4" t="s">
        <v>1098</v>
      </c>
      <c r="F275" s="6">
        <v>1400</v>
      </c>
      <c r="G275" s="5">
        <v>1260</v>
      </c>
      <c r="H275" s="5">
        <v>0</v>
      </c>
      <c r="I275" s="5">
        <v>1.26</v>
      </c>
      <c r="J275" s="5">
        <v>1.26</v>
      </c>
      <c r="K275" s="5">
        <v>12.6</v>
      </c>
      <c r="L275" s="5">
        <v>1244.8800000000001</v>
      </c>
      <c r="M275" s="4" t="s">
        <v>1099</v>
      </c>
    </row>
    <row r="276" spans="1:13">
      <c r="A276" s="4" t="s">
        <v>903</v>
      </c>
      <c r="B276" s="4" t="s">
        <v>1100</v>
      </c>
      <c r="C276" s="4" t="s">
        <v>1101</v>
      </c>
      <c r="D276" s="4" t="s">
        <v>1102</v>
      </c>
      <c r="E276" s="4" t="s">
        <v>31</v>
      </c>
      <c r="F276" s="6">
        <v>1200</v>
      </c>
      <c r="G276" s="5">
        <v>1080</v>
      </c>
      <c r="H276" s="5">
        <v>21.6</v>
      </c>
      <c r="I276" s="5">
        <v>1.08</v>
      </c>
      <c r="J276" s="5">
        <v>1.08</v>
      </c>
      <c r="K276" s="5">
        <v>10.8</v>
      </c>
      <c r="L276" s="5">
        <v>1045.44</v>
      </c>
      <c r="M276" s="4" t="s">
        <v>1103</v>
      </c>
    </row>
    <row r="277" spans="1:13">
      <c r="A277" s="4" t="s">
        <v>903</v>
      </c>
      <c r="B277" s="4" t="s">
        <v>1104</v>
      </c>
      <c r="C277" s="4" t="s">
        <v>1105</v>
      </c>
      <c r="D277" s="4" t="s">
        <v>1106</v>
      </c>
      <c r="E277" s="4" t="s">
        <v>31</v>
      </c>
      <c r="F277" s="6">
        <v>27245</v>
      </c>
      <c r="G277" s="5">
        <v>31331.75</v>
      </c>
      <c r="H277" s="5">
        <v>0</v>
      </c>
      <c r="I277" s="5">
        <v>31.33</v>
      </c>
      <c r="J277" s="5">
        <v>31.33</v>
      </c>
      <c r="K277" s="5">
        <v>313.32</v>
      </c>
      <c r="L277" s="5">
        <v>30955.77</v>
      </c>
      <c r="M277" s="4" t="s">
        <v>1107</v>
      </c>
    </row>
    <row r="278" spans="1:13">
      <c r="A278" s="4" t="s">
        <v>903</v>
      </c>
      <c r="B278" s="4" t="s">
        <v>1108</v>
      </c>
      <c r="C278" s="4" t="s">
        <v>1109</v>
      </c>
      <c r="D278" s="4" t="s">
        <v>1110</v>
      </c>
      <c r="E278" s="4" t="s">
        <v>31</v>
      </c>
      <c r="F278" s="6">
        <v>6800</v>
      </c>
      <c r="G278" s="5">
        <v>7820</v>
      </c>
      <c r="H278" s="5">
        <v>0</v>
      </c>
      <c r="I278" s="5">
        <v>7.82</v>
      </c>
      <c r="J278" s="5">
        <v>7.82</v>
      </c>
      <c r="K278" s="5">
        <v>78.2</v>
      </c>
      <c r="L278" s="5">
        <v>7726.16</v>
      </c>
      <c r="M278" s="4" t="s">
        <v>1111</v>
      </c>
    </row>
    <row r="279" spans="1:13">
      <c r="A279" s="4" t="s">
        <v>903</v>
      </c>
      <c r="B279" s="4" t="s">
        <v>1112</v>
      </c>
      <c r="C279" s="4" t="s">
        <v>1113</v>
      </c>
      <c r="D279" s="4" t="s">
        <v>1114</v>
      </c>
      <c r="E279" s="4" t="s">
        <v>1098</v>
      </c>
      <c r="F279" s="6">
        <v>1200</v>
      </c>
      <c r="G279" s="5">
        <v>1080</v>
      </c>
      <c r="H279" s="5">
        <v>0</v>
      </c>
      <c r="I279" s="5">
        <v>1.08</v>
      </c>
      <c r="J279" s="5">
        <v>1.08</v>
      </c>
      <c r="K279" s="5">
        <v>10.8</v>
      </c>
      <c r="L279" s="5">
        <v>1067.04</v>
      </c>
      <c r="M279" s="4" t="s">
        <v>1115</v>
      </c>
    </row>
    <row r="280" spans="1:13">
      <c r="A280" s="4" t="s">
        <v>903</v>
      </c>
      <c r="B280" s="4" t="s">
        <v>1116</v>
      </c>
      <c r="C280" s="4" t="s">
        <v>1117</v>
      </c>
      <c r="D280" s="4" t="s">
        <v>1118</v>
      </c>
      <c r="E280" s="4" t="s">
        <v>31</v>
      </c>
      <c r="F280" s="6">
        <v>660</v>
      </c>
      <c r="G280" s="5">
        <v>594</v>
      </c>
      <c r="H280" s="5">
        <v>0</v>
      </c>
      <c r="I280" s="5">
        <v>0.59</v>
      </c>
      <c r="J280" s="5">
        <v>0.59</v>
      </c>
      <c r="K280" s="5">
        <v>5.94</v>
      </c>
      <c r="L280" s="5">
        <v>586.88</v>
      </c>
      <c r="M280" s="4" t="s">
        <v>1119</v>
      </c>
    </row>
    <row r="281" spans="1:13">
      <c r="A281" s="4" t="s">
        <v>903</v>
      </c>
      <c r="B281" s="4" t="s">
        <v>1120</v>
      </c>
      <c r="C281" s="4" t="s">
        <v>1121</v>
      </c>
      <c r="D281" s="4" t="s">
        <v>1122</v>
      </c>
      <c r="E281" s="4" t="s">
        <v>1098</v>
      </c>
      <c r="F281" s="6">
        <v>2200</v>
      </c>
      <c r="G281" s="5">
        <v>1980</v>
      </c>
      <c r="H281" s="5">
        <v>0</v>
      </c>
      <c r="I281" s="5">
        <v>1.98</v>
      </c>
      <c r="J281" s="5">
        <v>1.98</v>
      </c>
      <c r="K281" s="5">
        <v>19.8</v>
      </c>
      <c r="L281" s="5">
        <v>1956.24</v>
      </c>
      <c r="M281" s="4" t="s">
        <v>1123</v>
      </c>
    </row>
    <row r="282" spans="1:13">
      <c r="A282" s="4" t="s">
        <v>903</v>
      </c>
      <c r="B282" s="4" t="s">
        <v>1124</v>
      </c>
      <c r="C282" s="4" t="s">
        <v>1125</v>
      </c>
      <c r="D282" s="4" t="s">
        <v>1126</v>
      </c>
      <c r="E282" s="4" t="s">
        <v>31</v>
      </c>
      <c r="F282" s="6">
        <v>4200</v>
      </c>
      <c r="G282" s="5">
        <v>3780</v>
      </c>
      <c r="H282" s="5">
        <v>0</v>
      </c>
      <c r="I282" s="5">
        <v>3.78</v>
      </c>
      <c r="J282" s="5">
        <v>3.78</v>
      </c>
      <c r="K282" s="5">
        <v>37.799999999999997</v>
      </c>
      <c r="L282" s="5">
        <v>3734.64</v>
      </c>
      <c r="M282" s="4" t="s">
        <v>1127</v>
      </c>
    </row>
    <row r="283" spans="1:13">
      <c r="A283" s="4" t="s">
        <v>903</v>
      </c>
      <c r="B283" s="4" t="s">
        <v>1128</v>
      </c>
      <c r="C283" s="4" t="s">
        <v>1129</v>
      </c>
      <c r="D283" s="4" t="s">
        <v>1130</v>
      </c>
      <c r="E283" s="4" t="s">
        <v>1098</v>
      </c>
      <c r="F283" s="6">
        <v>550</v>
      </c>
      <c r="G283" s="5">
        <v>495</v>
      </c>
      <c r="H283" s="5">
        <v>9.9</v>
      </c>
      <c r="I283" s="5">
        <v>0.5</v>
      </c>
      <c r="J283" s="5">
        <v>0.5</v>
      </c>
      <c r="K283" s="5">
        <v>4.95</v>
      </c>
      <c r="L283" s="5">
        <v>479.15</v>
      </c>
      <c r="M283" s="4" t="s">
        <v>1131</v>
      </c>
    </row>
    <row r="284" spans="1:13">
      <c r="A284" s="4" t="s">
        <v>903</v>
      </c>
      <c r="B284" s="4" t="s">
        <v>1132</v>
      </c>
      <c r="C284" s="4" t="s">
        <v>1133</v>
      </c>
      <c r="D284" s="4" t="s">
        <v>1134</v>
      </c>
      <c r="E284" s="4" t="s">
        <v>31</v>
      </c>
      <c r="F284" s="6">
        <v>1650</v>
      </c>
      <c r="G284" s="5">
        <v>1485</v>
      </c>
      <c r="H284" s="5">
        <v>0</v>
      </c>
      <c r="I284" s="5">
        <v>1.49</v>
      </c>
      <c r="J284" s="5">
        <v>1.49</v>
      </c>
      <c r="K284" s="5">
        <v>14.85</v>
      </c>
      <c r="L284" s="5">
        <v>1467.17</v>
      </c>
      <c r="M284" s="4" t="s">
        <v>1135</v>
      </c>
    </row>
    <row r="285" spans="1:13">
      <c r="A285" s="4" t="s">
        <v>903</v>
      </c>
      <c r="B285" s="4" t="s">
        <v>1136</v>
      </c>
      <c r="C285" s="4" t="s">
        <v>1137</v>
      </c>
      <c r="D285" s="4" t="s">
        <v>1138</v>
      </c>
      <c r="E285" s="4" t="s">
        <v>31</v>
      </c>
      <c r="F285" s="6">
        <v>1650</v>
      </c>
      <c r="G285" s="5">
        <v>1485</v>
      </c>
      <c r="H285" s="5">
        <v>29.7</v>
      </c>
      <c r="I285" s="5">
        <v>1.49</v>
      </c>
      <c r="J285" s="5">
        <v>1.49</v>
      </c>
      <c r="K285" s="5">
        <v>14.85</v>
      </c>
      <c r="L285" s="5">
        <v>1437.47</v>
      </c>
      <c r="M285" s="4" t="s">
        <v>1139</v>
      </c>
    </row>
    <row r="286" spans="1:13">
      <c r="A286" s="4" t="s">
        <v>903</v>
      </c>
      <c r="B286" s="4" t="s">
        <v>1140</v>
      </c>
      <c r="C286" s="4" t="s">
        <v>1141</v>
      </c>
      <c r="D286" s="4" t="s">
        <v>1142</v>
      </c>
      <c r="E286" s="4" t="s">
        <v>1098</v>
      </c>
      <c r="F286" s="6">
        <v>480</v>
      </c>
      <c r="G286" s="5">
        <v>432</v>
      </c>
      <c r="H286" s="5">
        <v>8.64</v>
      </c>
      <c r="I286" s="5">
        <v>0.43</v>
      </c>
      <c r="J286" s="5">
        <v>0.43</v>
      </c>
      <c r="K286" s="5">
        <v>4.32</v>
      </c>
      <c r="L286" s="5">
        <v>418.18</v>
      </c>
      <c r="M286" s="4" t="s">
        <v>1143</v>
      </c>
    </row>
    <row r="287" spans="1:13">
      <c r="A287" s="4" t="s">
        <v>903</v>
      </c>
      <c r="B287" s="4" t="s">
        <v>1144</v>
      </c>
      <c r="C287" s="4" t="s">
        <v>1145</v>
      </c>
      <c r="D287" s="4" t="s">
        <v>1146</v>
      </c>
      <c r="E287" s="4" t="s">
        <v>31</v>
      </c>
      <c r="F287" s="6">
        <v>4650</v>
      </c>
      <c r="G287" s="5">
        <v>4185</v>
      </c>
      <c r="H287" s="5">
        <v>83.7</v>
      </c>
      <c r="I287" s="5">
        <v>4.1900000000000004</v>
      </c>
      <c r="J287" s="5">
        <v>4.1900000000000004</v>
      </c>
      <c r="K287" s="5">
        <v>41.85</v>
      </c>
      <c r="L287" s="5">
        <v>4051.07</v>
      </c>
      <c r="M287" s="4" t="s">
        <v>1147</v>
      </c>
    </row>
    <row r="288" spans="1:13">
      <c r="A288" s="4" t="s">
        <v>903</v>
      </c>
      <c r="B288" s="4" t="s">
        <v>1148</v>
      </c>
      <c r="C288" s="4" t="s">
        <v>1149</v>
      </c>
      <c r="D288" s="4" t="s">
        <v>1150</v>
      </c>
      <c r="E288" s="4" t="s">
        <v>31</v>
      </c>
      <c r="F288" s="6">
        <v>850</v>
      </c>
      <c r="G288" s="5">
        <v>765</v>
      </c>
      <c r="H288" s="5">
        <v>15.3</v>
      </c>
      <c r="I288" s="5">
        <v>0.77</v>
      </c>
      <c r="J288" s="5">
        <v>0.77</v>
      </c>
      <c r="K288" s="5">
        <v>7.65</v>
      </c>
      <c r="L288" s="5">
        <v>740.51</v>
      </c>
      <c r="M288" s="4" t="s">
        <v>1151</v>
      </c>
    </row>
    <row r="289" spans="1:13">
      <c r="A289" s="4" t="s">
        <v>903</v>
      </c>
      <c r="B289" s="4" t="s">
        <v>1152</v>
      </c>
      <c r="C289" s="4" t="s">
        <v>1153</v>
      </c>
      <c r="D289" s="4" t="s">
        <v>1154</v>
      </c>
      <c r="E289" s="4" t="s">
        <v>31</v>
      </c>
      <c r="F289" s="6">
        <v>3850</v>
      </c>
      <c r="G289" s="5">
        <v>3465</v>
      </c>
      <c r="H289" s="5">
        <v>0</v>
      </c>
      <c r="I289" s="5">
        <v>3.47</v>
      </c>
      <c r="J289" s="5">
        <v>3.47</v>
      </c>
      <c r="K289" s="5">
        <v>34.65</v>
      </c>
      <c r="L289" s="5">
        <v>3423.41</v>
      </c>
      <c r="M289" s="4" t="s">
        <v>1155</v>
      </c>
    </row>
    <row r="290" spans="1:13">
      <c r="A290" s="4" t="s">
        <v>903</v>
      </c>
      <c r="B290" s="4" t="s">
        <v>1156</v>
      </c>
      <c r="C290" s="4" t="s">
        <v>1157</v>
      </c>
      <c r="D290" s="4" t="s">
        <v>30</v>
      </c>
      <c r="E290" s="4" t="s">
        <v>31</v>
      </c>
      <c r="F290" s="6">
        <v>1180</v>
      </c>
      <c r="G290" s="5">
        <v>1062</v>
      </c>
      <c r="H290" s="5">
        <v>0</v>
      </c>
      <c r="I290" s="5">
        <v>1.06</v>
      </c>
      <c r="J290" s="5">
        <v>1.06</v>
      </c>
      <c r="K290" s="5">
        <v>10.62</v>
      </c>
      <c r="L290" s="5">
        <v>1049.26</v>
      </c>
      <c r="M290" s="4" t="s">
        <v>1158</v>
      </c>
    </row>
    <row r="291" spans="1:13">
      <c r="A291" s="4" t="s">
        <v>903</v>
      </c>
      <c r="B291" s="4" t="s">
        <v>1159</v>
      </c>
      <c r="C291" s="4" t="s">
        <v>1160</v>
      </c>
      <c r="D291" s="4" t="s">
        <v>1161</v>
      </c>
      <c r="E291" s="4" t="s">
        <v>31</v>
      </c>
      <c r="F291" s="6">
        <v>1200</v>
      </c>
      <c r="G291" s="5">
        <v>1080</v>
      </c>
      <c r="H291" s="5">
        <v>0</v>
      </c>
      <c r="I291" s="5">
        <v>1.08</v>
      </c>
      <c r="J291" s="5">
        <v>1.08</v>
      </c>
      <c r="K291" s="5">
        <v>10.8</v>
      </c>
      <c r="L291" s="5">
        <v>1067.04</v>
      </c>
      <c r="M291" s="4" t="s">
        <v>1162</v>
      </c>
    </row>
    <row r="292" spans="1:13">
      <c r="A292" s="4" t="s">
        <v>903</v>
      </c>
      <c r="B292" s="4" t="s">
        <v>1163</v>
      </c>
      <c r="C292" s="4" t="s">
        <v>1164</v>
      </c>
      <c r="D292" s="4" t="s">
        <v>1165</v>
      </c>
      <c r="E292" s="4" t="s">
        <v>31</v>
      </c>
      <c r="F292" s="6">
        <v>2100</v>
      </c>
      <c r="G292" s="5">
        <v>1890</v>
      </c>
      <c r="H292" s="5">
        <v>0</v>
      </c>
      <c r="I292" s="5">
        <v>1.89</v>
      </c>
      <c r="J292" s="5">
        <v>1.89</v>
      </c>
      <c r="K292" s="5">
        <v>18.899999999999999</v>
      </c>
      <c r="L292" s="5">
        <v>1867.32</v>
      </c>
      <c r="M292" s="4" t="s">
        <v>1166</v>
      </c>
    </row>
    <row r="293" spans="1:13">
      <c r="A293" s="4" t="s">
        <v>903</v>
      </c>
      <c r="B293" s="4" t="s">
        <v>1167</v>
      </c>
      <c r="C293" s="4" t="s">
        <v>1168</v>
      </c>
      <c r="D293" s="4" t="s">
        <v>1169</v>
      </c>
      <c r="E293" s="4" t="s">
        <v>31</v>
      </c>
      <c r="F293" s="6">
        <v>2800</v>
      </c>
      <c r="G293" s="5">
        <v>2520</v>
      </c>
      <c r="H293" s="5">
        <v>0</v>
      </c>
      <c r="I293" s="5">
        <v>2.52</v>
      </c>
      <c r="J293" s="5">
        <v>2.52</v>
      </c>
      <c r="K293" s="5">
        <v>25.2</v>
      </c>
      <c r="L293" s="5">
        <v>2489.7600000000002</v>
      </c>
      <c r="M293" s="4" t="s">
        <v>1170</v>
      </c>
    </row>
    <row r="294" spans="1:13">
      <c r="A294" s="4" t="s">
        <v>903</v>
      </c>
      <c r="B294" s="4" t="s">
        <v>1171</v>
      </c>
      <c r="C294" s="4" t="s">
        <v>1172</v>
      </c>
      <c r="D294" s="4" t="s">
        <v>1173</v>
      </c>
      <c r="E294" s="4" t="s">
        <v>31</v>
      </c>
      <c r="F294" s="6">
        <v>2917</v>
      </c>
      <c r="G294" s="5">
        <v>2625.3</v>
      </c>
      <c r="H294" s="5">
        <v>0</v>
      </c>
      <c r="I294" s="5">
        <v>2.63</v>
      </c>
      <c r="J294" s="5">
        <v>2.63</v>
      </c>
      <c r="K294" s="5">
        <v>26.25</v>
      </c>
      <c r="L294" s="5">
        <v>2593.79</v>
      </c>
      <c r="M294" s="4" t="s">
        <v>1174</v>
      </c>
    </row>
    <row r="295" spans="1:13">
      <c r="A295" s="4" t="s">
        <v>903</v>
      </c>
      <c r="B295" s="4" t="s">
        <v>1175</v>
      </c>
      <c r="C295" s="4" t="s">
        <v>1176</v>
      </c>
      <c r="D295" s="4" t="s">
        <v>1177</v>
      </c>
      <c r="E295" s="4" t="s">
        <v>31</v>
      </c>
      <c r="F295" s="6">
        <v>1780</v>
      </c>
      <c r="G295" s="5">
        <v>1602</v>
      </c>
      <c r="H295" s="5">
        <v>0</v>
      </c>
      <c r="I295" s="5">
        <v>1.6</v>
      </c>
      <c r="J295" s="5">
        <v>1.6</v>
      </c>
      <c r="K295" s="5">
        <v>16.02</v>
      </c>
      <c r="L295" s="5">
        <v>1582.78</v>
      </c>
      <c r="M295" s="4" t="s">
        <v>1178</v>
      </c>
    </row>
    <row r="296" spans="1:13">
      <c r="A296" s="4" t="s">
        <v>903</v>
      </c>
      <c r="B296" s="4" t="s">
        <v>1179</v>
      </c>
      <c r="C296" s="4" t="s">
        <v>1180</v>
      </c>
      <c r="D296" s="4" t="s">
        <v>1181</v>
      </c>
      <c r="E296" s="4" t="s">
        <v>31</v>
      </c>
      <c r="F296" s="6">
        <v>750</v>
      </c>
      <c r="G296" s="5">
        <v>675</v>
      </c>
      <c r="H296" s="5">
        <v>13.5</v>
      </c>
      <c r="I296" s="5">
        <v>0.68</v>
      </c>
      <c r="J296" s="5">
        <v>0.68</v>
      </c>
      <c r="K296" s="5">
        <v>6.75</v>
      </c>
      <c r="L296" s="5">
        <v>653.39</v>
      </c>
      <c r="M296" s="4" t="s">
        <v>1182</v>
      </c>
    </row>
    <row r="297" spans="1:13">
      <c r="A297" s="4" t="s">
        <v>903</v>
      </c>
      <c r="B297" s="4" t="s">
        <v>1183</v>
      </c>
      <c r="C297" s="4" t="s">
        <v>1184</v>
      </c>
      <c r="D297" s="4" t="s">
        <v>1185</v>
      </c>
      <c r="E297" s="4" t="s">
        <v>31</v>
      </c>
      <c r="F297" s="6">
        <v>200</v>
      </c>
      <c r="G297" s="5">
        <v>180</v>
      </c>
      <c r="H297" s="5">
        <v>0</v>
      </c>
      <c r="I297" s="5">
        <v>0.18</v>
      </c>
      <c r="J297" s="5">
        <v>0.18</v>
      </c>
      <c r="K297" s="5">
        <v>1.8</v>
      </c>
      <c r="L297" s="5">
        <v>177.84</v>
      </c>
      <c r="M297" s="4" t="s">
        <v>1186</v>
      </c>
    </row>
    <row r="298" spans="1:13">
      <c r="A298" s="4" t="s">
        <v>903</v>
      </c>
      <c r="B298" s="4" t="s">
        <v>1187</v>
      </c>
      <c r="C298" s="4" t="s">
        <v>1188</v>
      </c>
      <c r="D298" s="4" t="s">
        <v>1189</v>
      </c>
      <c r="E298" s="4" t="s">
        <v>31</v>
      </c>
      <c r="F298" s="6">
        <v>1400</v>
      </c>
      <c r="G298" s="5">
        <v>1260</v>
      </c>
      <c r="H298" s="5">
        <v>0</v>
      </c>
      <c r="I298" s="5">
        <v>1.26</v>
      </c>
      <c r="J298" s="5">
        <v>1.26</v>
      </c>
      <c r="K298" s="5">
        <v>12.6</v>
      </c>
      <c r="L298" s="5">
        <v>1244.8800000000001</v>
      </c>
      <c r="M298" s="4" t="s">
        <v>1190</v>
      </c>
    </row>
    <row r="299" spans="1:13">
      <c r="A299" s="4" t="s">
        <v>903</v>
      </c>
      <c r="B299" s="4" t="s">
        <v>1191</v>
      </c>
      <c r="C299" s="4" t="s">
        <v>1192</v>
      </c>
      <c r="D299" s="4" t="s">
        <v>1193</v>
      </c>
      <c r="E299" s="4" t="s">
        <v>31</v>
      </c>
      <c r="F299" s="6">
        <v>650</v>
      </c>
      <c r="G299" s="5">
        <v>585</v>
      </c>
      <c r="H299" s="5">
        <v>0</v>
      </c>
      <c r="I299" s="5">
        <v>0.59</v>
      </c>
      <c r="J299" s="5">
        <v>0.59</v>
      </c>
      <c r="K299" s="5">
        <v>5.85</v>
      </c>
      <c r="L299" s="5">
        <v>577.97</v>
      </c>
      <c r="M299" s="4" t="s">
        <v>1194</v>
      </c>
    </row>
    <row r="300" spans="1:13">
      <c r="A300" s="4" t="s">
        <v>903</v>
      </c>
      <c r="B300" s="4" t="s">
        <v>1195</v>
      </c>
      <c r="C300" s="4" t="s">
        <v>1196</v>
      </c>
      <c r="D300" s="4" t="s">
        <v>1197</v>
      </c>
      <c r="E300" s="4" t="s">
        <v>31</v>
      </c>
      <c r="F300" s="6">
        <v>1980</v>
      </c>
      <c r="G300" s="5">
        <v>1782</v>
      </c>
      <c r="H300" s="5">
        <v>0</v>
      </c>
      <c r="I300" s="5">
        <v>1.78</v>
      </c>
      <c r="J300" s="5">
        <v>1.78</v>
      </c>
      <c r="K300" s="5">
        <v>17.82</v>
      </c>
      <c r="L300" s="5">
        <v>1760.62</v>
      </c>
      <c r="M300" s="4" t="s">
        <v>1198</v>
      </c>
    </row>
    <row r="301" spans="1:13">
      <c r="A301" s="4" t="s">
        <v>903</v>
      </c>
      <c r="B301" s="4" t="s">
        <v>1199</v>
      </c>
      <c r="C301" s="4" t="s">
        <v>1200</v>
      </c>
      <c r="D301" s="4" t="s">
        <v>1201</v>
      </c>
      <c r="E301" s="4" t="s">
        <v>31</v>
      </c>
      <c r="F301" s="6">
        <v>950</v>
      </c>
      <c r="G301" s="5">
        <v>855</v>
      </c>
      <c r="H301" s="5">
        <v>17.100000000000001</v>
      </c>
      <c r="I301" s="5">
        <v>0.86</v>
      </c>
      <c r="J301" s="5">
        <v>0.86</v>
      </c>
      <c r="K301" s="5">
        <v>8.5500000000000007</v>
      </c>
      <c r="L301" s="5">
        <v>827.63</v>
      </c>
      <c r="M301" s="4" t="s">
        <v>1202</v>
      </c>
    </row>
    <row r="302" spans="1:13">
      <c r="A302" s="4" t="s">
        <v>903</v>
      </c>
      <c r="B302" s="4" t="s">
        <v>1203</v>
      </c>
      <c r="C302" s="4" t="s">
        <v>1204</v>
      </c>
      <c r="D302" s="4" t="s">
        <v>1205</v>
      </c>
      <c r="E302" s="4" t="s">
        <v>31</v>
      </c>
      <c r="F302" s="6">
        <v>2400</v>
      </c>
      <c r="G302" s="5">
        <v>2160</v>
      </c>
      <c r="H302" s="5">
        <v>43.2</v>
      </c>
      <c r="I302" s="5">
        <v>2.16</v>
      </c>
      <c r="J302" s="5">
        <v>2.16</v>
      </c>
      <c r="K302" s="5">
        <v>21.6</v>
      </c>
      <c r="L302" s="5">
        <v>2090.88</v>
      </c>
      <c r="M302" s="4" t="s">
        <v>1206</v>
      </c>
    </row>
    <row r="303" spans="1:13">
      <c r="A303" s="4" t="s">
        <v>903</v>
      </c>
      <c r="B303" s="4" t="s">
        <v>1207</v>
      </c>
      <c r="C303" s="4" t="s">
        <v>1208</v>
      </c>
      <c r="D303" s="4" t="s">
        <v>1209</v>
      </c>
      <c r="E303" s="4" t="s">
        <v>31</v>
      </c>
      <c r="F303" s="6">
        <v>2700</v>
      </c>
      <c r="G303" s="5">
        <v>2430</v>
      </c>
      <c r="H303" s="5">
        <v>48.6</v>
      </c>
      <c r="I303" s="5">
        <v>2.4300000000000002</v>
      </c>
      <c r="J303" s="5">
        <v>2.4300000000000002</v>
      </c>
      <c r="K303" s="5">
        <v>24.3</v>
      </c>
      <c r="L303" s="5">
        <v>2352.2399999999998</v>
      </c>
      <c r="M303" s="4" t="s">
        <v>1210</v>
      </c>
    </row>
    <row r="304" spans="1:13">
      <c r="A304" s="4" t="s">
        <v>903</v>
      </c>
      <c r="B304" s="4" t="s">
        <v>1211</v>
      </c>
      <c r="C304" s="4" t="s">
        <v>1212</v>
      </c>
      <c r="D304" s="4" t="s">
        <v>1213</v>
      </c>
      <c r="E304" s="4" t="s">
        <v>31</v>
      </c>
      <c r="F304" s="6">
        <v>1150</v>
      </c>
      <c r="G304" s="5">
        <v>1035</v>
      </c>
      <c r="H304" s="5">
        <v>0</v>
      </c>
      <c r="I304" s="5">
        <v>1.04</v>
      </c>
      <c r="J304" s="5">
        <v>1.04</v>
      </c>
      <c r="K304" s="5">
        <v>10.35</v>
      </c>
      <c r="L304" s="5">
        <v>1022.57</v>
      </c>
      <c r="M304" s="4" t="s">
        <v>1214</v>
      </c>
    </row>
    <row r="305" spans="1:13">
      <c r="A305" s="4" t="s">
        <v>903</v>
      </c>
      <c r="B305" s="4" t="s">
        <v>1215</v>
      </c>
      <c r="C305" s="4" t="s">
        <v>1216</v>
      </c>
      <c r="D305" s="4" t="s">
        <v>1217</v>
      </c>
      <c r="E305" s="4" t="s">
        <v>31</v>
      </c>
      <c r="F305" s="6">
        <v>1200</v>
      </c>
      <c r="G305" s="5">
        <v>1080</v>
      </c>
      <c r="H305" s="5">
        <v>0</v>
      </c>
      <c r="I305" s="5">
        <v>1.08</v>
      </c>
      <c r="J305" s="5">
        <v>1.08</v>
      </c>
      <c r="K305" s="5">
        <v>10.8</v>
      </c>
      <c r="L305" s="5">
        <v>1067.04</v>
      </c>
      <c r="M305" s="4" t="s">
        <v>1218</v>
      </c>
    </row>
    <row r="306" spans="1:13">
      <c r="A306" s="4" t="s">
        <v>903</v>
      </c>
      <c r="B306" s="4" t="s">
        <v>1219</v>
      </c>
      <c r="C306" s="4" t="s">
        <v>1220</v>
      </c>
      <c r="D306" s="4" t="s">
        <v>1221</v>
      </c>
      <c r="E306" s="4" t="s">
        <v>31</v>
      </c>
      <c r="F306" s="6">
        <v>2550</v>
      </c>
      <c r="G306" s="5">
        <v>2295</v>
      </c>
      <c r="H306" s="5">
        <v>45.9</v>
      </c>
      <c r="I306" s="5">
        <v>2.2999999999999998</v>
      </c>
      <c r="J306" s="5">
        <v>2.2999999999999998</v>
      </c>
      <c r="K306" s="5">
        <v>22.95</v>
      </c>
      <c r="L306" s="5">
        <v>2221.5500000000002</v>
      </c>
      <c r="M306" s="4" t="s">
        <v>1222</v>
      </c>
    </row>
    <row r="307" spans="1:13">
      <c r="A307" s="4" t="s">
        <v>903</v>
      </c>
      <c r="B307" s="4" t="s">
        <v>1223</v>
      </c>
      <c r="C307" s="4" t="s">
        <v>1224</v>
      </c>
      <c r="D307" s="4" t="s">
        <v>1225</v>
      </c>
      <c r="E307" s="4" t="s">
        <v>1028</v>
      </c>
      <c r="F307" s="6">
        <v>416</v>
      </c>
      <c r="G307" s="5">
        <v>374.4</v>
      </c>
      <c r="H307" s="5">
        <v>0</v>
      </c>
      <c r="I307" s="5">
        <v>0.37</v>
      </c>
      <c r="J307" s="5">
        <v>0.37</v>
      </c>
      <c r="K307" s="5">
        <v>3.74</v>
      </c>
      <c r="L307" s="5">
        <v>369.92</v>
      </c>
      <c r="M307" s="4" t="s">
        <v>1226</v>
      </c>
    </row>
    <row r="308" spans="1:13">
      <c r="A308" s="4" t="s">
        <v>903</v>
      </c>
      <c r="B308" s="4" t="s">
        <v>1227</v>
      </c>
      <c r="C308" s="4" t="s">
        <v>1228</v>
      </c>
      <c r="D308" s="4" t="s">
        <v>1229</v>
      </c>
      <c r="E308" s="4" t="s">
        <v>911</v>
      </c>
      <c r="F308" s="6">
        <v>1640</v>
      </c>
      <c r="G308" s="5">
        <v>1476</v>
      </c>
      <c r="H308" s="5">
        <v>29.52</v>
      </c>
      <c r="I308" s="5">
        <v>1.48</v>
      </c>
      <c r="J308" s="5">
        <v>1.48</v>
      </c>
      <c r="K308" s="5">
        <v>14.76</v>
      </c>
      <c r="L308" s="5">
        <v>1428.76</v>
      </c>
      <c r="M308" s="4" t="s">
        <v>1230</v>
      </c>
    </row>
    <row r="309" spans="1:13">
      <c r="A309" s="4" t="s">
        <v>903</v>
      </c>
      <c r="B309" s="4" t="s">
        <v>1231</v>
      </c>
      <c r="C309" s="4" t="s">
        <v>1232</v>
      </c>
      <c r="D309" s="4" t="s">
        <v>1233</v>
      </c>
      <c r="E309" s="4" t="s">
        <v>1234</v>
      </c>
      <c r="F309" s="6">
        <v>3565</v>
      </c>
      <c r="G309" s="5">
        <v>3208.5</v>
      </c>
      <c r="H309" s="5">
        <v>0</v>
      </c>
      <c r="I309" s="5">
        <v>3.21</v>
      </c>
      <c r="J309" s="5">
        <v>3.21</v>
      </c>
      <c r="K309" s="5">
        <v>32.090000000000003</v>
      </c>
      <c r="L309" s="5">
        <v>3169.99</v>
      </c>
      <c r="M309" s="4" t="s">
        <v>1235</v>
      </c>
    </row>
    <row r="310" spans="1:13">
      <c r="A310" s="4" t="s">
        <v>903</v>
      </c>
      <c r="B310" s="4" t="s">
        <v>1236</v>
      </c>
      <c r="C310" s="4" t="s">
        <v>1237</v>
      </c>
      <c r="D310" s="4" t="s">
        <v>1238</v>
      </c>
      <c r="E310" s="4" t="s">
        <v>911</v>
      </c>
      <c r="F310" s="6">
        <v>850</v>
      </c>
      <c r="G310" s="5">
        <v>765</v>
      </c>
      <c r="H310" s="5">
        <v>0</v>
      </c>
      <c r="I310" s="5">
        <v>0.77</v>
      </c>
      <c r="J310" s="5">
        <v>0.77</v>
      </c>
      <c r="K310" s="5">
        <v>7.65</v>
      </c>
      <c r="L310" s="5">
        <v>755.81</v>
      </c>
      <c r="M310" s="4" t="s">
        <v>1239</v>
      </c>
    </row>
    <row r="311" spans="1:13">
      <c r="A311" s="4" t="s">
        <v>903</v>
      </c>
      <c r="B311" s="4" t="s">
        <v>1240</v>
      </c>
      <c r="C311" s="4" t="s">
        <v>1241</v>
      </c>
      <c r="D311" s="4" t="s">
        <v>1242</v>
      </c>
      <c r="E311" s="4" t="s">
        <v>1243</v>
      </c>
      <c r="F311" s="6">
        <v>1095</v>
      </c>
      <c r="G311" s="5">
        <v>985.5</v>
      </c>
      <c r="H311" s="5">
        <v>0</v>
      </c>
      <c r="I311" s="5">
        <v>0.99</v>
      </c>
      <c r="J311" s="5">
        <v>0.99</v>
      </c>
      <c r="K311" s="5">
        <v>9.86</v>
      </c>
      <c r="L311" s="5">
        <v>973.66</v>
      </c>
      <c r="M311" s="4" t="s">
        <v>1244</v>
      </c>
    </row>
    <row r="312" spans="1:13">
      <c r="A312" s="4" t="s">
        <v>903</v>
      </c>
      <c r="B312" s="4" t="s">
        <v>1245</v>
      </c>
      <c r="C312" s="4" t="s">
        <v>1246</v>
      </c>
      <c r="D312" s="4" t="s">
        <v>1247</v>
      </c>
      <c r="E312" s="4" t="s">
        <v>1028</v>
      </c>
      <c r="F312" s="6">
        <v>3050</v>
      </c>
      <c r="G312" s="5">
        <v>2745</v>
      </c>
      <c r="H312" s="5">
        <v>0</v>
      </c>
      <c r="I312" s="5">
        <v>2.75</v>
      </c>
      <c r="J312" s="5">
        <v>2.75</v>
      </c>
      <c r="K312" s="5">
        <v>27.45</v>
      </c>
      <c r="L312" s="5">
        <v>2712.05</v>
      </c>
      <c r="M312" s="4" t="s">
        <v>1248</v>
      </c>
    </row>
    <row r="313" spans="1:13">
      <c r="A313" s="4" t="s">
        <v>903</v>
      </c>
      <c r="B313" s="4" t="s">
        <v>1249</v>
      </c>
      <c r="C313" s="4" t="s">
        <v>1250</v>
      </c>
      <c r="D313" s="4" t="s">
        <v>1251</v>
      </c>
      <c r="E313" s="4" t="s">
        <v>31</v>
      </c>
      <c r="F313" s="6">
        <v>2850</v>
      </c>
      <c r="G313" s="5">
        <v>2565</v>
      </c>
      <c r="H313" s="5">
        <v>51.3</v>
      </c>
      <c r="I313" s="5">
        <v>2.57</v>
      </c>
      <c r="J313" s="5">
        <v>2.57</v>
      </c>
      <c r="K313" s="5">
        <v>25.65</v>
      </c>
      <c r="L313" s="5">
        <v>2482.91</v>
      </c>
      <c r="M313" s="4" t="s">
        <v>1252</v>
      </c>
    </row>
    <row r="314" spans="1:13">
      <c r="A314" s="4" t="s">
        <v>903</v>
      </c>
      <c r="B314" s="4" t="s">
        <v>1253</v>
      </c>
      <c r="C314" s="4" t="s">
        <v>1254</v>
      </c>
      <c r="D314" s="4" t="s">
        <v>1255</v>
      </c>
      <c r="E314" s="4" t="s">
        <v>911</v>
      </c>
      <c r="F314" s="6">
        <v>1350</v>
      </c>
      <c r="G314" s="5">
        <v>1215</v>
      </c>
      <c r="H314" s="5">
        <v>0</v>
      </c>
      <c r="I314" s="5">
        <v>1.22</v>
      </c>
      <c r="J314" s="5">
        <v>1.22</v>
      </c>
      <c r="K314" s="5">
        <v>12.15</v>
      </c>
      <c r="L314" s="5">
        <v>1200.4100000000001</v>
      </c>
      <c r="M314" s="4" t="s">
        <v>1256</v>
      </c>
    </row>
    <row r="315" spans="1:13">
      <c r="A315" s="4" t="s">
        <v>903</v>
      </c>
      <c r="B315" s="4" t="s">
        <v>1257</v>
      </c>
      <c r="C315" s="4" t="s">
        <v>1258</v>
      </c>
      <c r="D315" s="4" t="s">
        <v>1259</v>
      </c>
      <c r="E315" s="4" t="s">
        <v>31</v>
      </c>
      <c r="F315" s="6">
        <v>785</v>
      </c>
      <c r="G315" s="5">
        <v>706.5</v>
      </c>
      <c r="H315" s="5">
        <v>14.13</v>
      </c>
      <c r="I315" s="5">
        <v>0.71</v>
      </c>
      <c r="J315" s="5">
        <v>0.71</v>
      </c>
      <c r="K315" s="5">
        <v>7.07</v>
      </c>
      <c r="L315" s="5">
        <v>683.88</v>
      </c>
      <c r="M315" s="4" t="s">
        <v>1260</v>
      </c>
    </row>
    <row r="316" spans="1:13">
      <c r="A316" s="4" t="s">
        <v>903</v>
      </c>
      <c r="B316" s="4" t="s">
        <v>1261</v>
      </c>
      <c r="C316" s="4" t="s">
        <v>1262</v>
      </c>
      <c r="D316" s="4" t="s">
        <v>1263</v>
      </c>
      <c r="E316" s="4" t="s">
        <v>1264</v>
      </c>
      <c r="F316" s="6">
        <v>1850</v>
      </c>
      <c r="G316" s="5">
        <v>1665</v>
      </c>
      <c r="H316" s="5">
        <v>33.299999999999997</v>
      </c>
      <c r="I316" s="5">
        <v>1.67</v>
      </c>
      <c r="J316" s="5">
        <v>1.67</v>
      </c>
      <c r="K316" s="5">
        <v>16.649999999999999</v>
      </c>
      <c r="L316" s="5">
        <v>1611.71</v>
      </c>
      <c r="M316" s="4" t="s">
        <v>1265</v>
      </c>
    </row>
    <row r="317" spans="1:13">
      <c r="A317" s="4" t="s">
        <v>903</v>
      </c>
      <c r="B317" s="4" t="s">
        <v>1266</v>
      </c>
      <c r="C317" s="4" t="s">
        <v>1267</v>
      </c>
      <c r="D317" s="4" t="s">
        <v>1268</v>
      </c>
      <c r="E317" s="4" t="s">
        <v>1028</v>
      </c>
      <c r="F317" s="6">
        <v>650</v>
      </c>
      <c r="G317" s="5">
        <v>585</v>
      </c>
      <c r="H317" s="5">
        <v>0</v>
      </c>
      <c r="I317" s="5">
        <v>0.59</v>
      </c>
      <c r="J317" s="5">
        <v>0.59</v>
      </c>
      <c r="K317" s="5">
        <v>5.85</v>
      </c>
      <c r="L317" s="5">
        <v>577.97</v>
      </c>
      <c r="M317" s="4" t="s">
        <v>1269</v>
      </c>
    </row>
    <row r="318" spans="1:13">
      <c r="A318" s="4" t="s">
        <v>903</v>
      </c>
      <c r="B318" s="4" t="s">
        <v>1270</v>
      </c>
      <c r="C318" s="4" t="s">
        <v>1271</v>
      </c>
      <c r="D318" s="4" t="s">
        <v>1272</v>
      </c>
      <c r="E318" s="4" t="s">
        <v>911</v>
      </c>
      <c r="F318" s="6">
        <v>1300</v>
      </c>
      <c r="G318" s="5">
        <v>1170</v>
      </c>
      <c r="H318" s="5">
        <v>23.4</v>
      </c>
      <c r="I318" s="5">
        <v>1.17</v>
      </c>
      <c r="J318" s="5">
        <v>1.17</v>
      </c>
      <c r="K318" s="5">
        <v>11.7</v>
      </c>
      <c r="L318" s="5">
        <v>1132.56</v>
      </c>
      <c r="M318" s="4" t="s">
        <v>1273</v>
      </c>
    </row>
    <row r="319" spans="1:13">
      <c r="A319" s="4" t="s">
        <v>903</v>
      </c>
      <c r="B319" s="4" t="s">
        <v>1274</v>
      </c>
      <c r="C319" s="4" t="s">
        <v>1275</v>
      </c>
      <c r="D319" s="4" t="s">
        <v>1276</v>
      </c>
      <c r="E319" s="4" t="s">
        <v>31</v>
      </c>
      <c r="F319" s="6">
        <v>685</v>
      </c>
      <c r="G319" s="5">
        <v>616.5</v>
      </c>
      <c r="H319" s="5">
        <v>12.33</v>
      </c>
      <c r="I319" s="5">
        <v>0.62</v>
      </c>
      <c r="J319" s="5">
        <v>0.62</v>
      </c>
      <c r="K319" s="5">
        <v>6.17</v>
      </c>
      <c r="L319" s="5">
        <v>596.76</v>
      </c>
      <c r="M319" s="4" t="s">
        <v>1277</v>
      </c>
    </row>
    <row r="320" spans="1:13">
      <c r="A320" s="4" t="s">
        <v>903</v>
      </c>
      <c r="B320" s="4" t="s">
        <v>1278</v>
      </c>
      <c r="C320" s="4" t="s">
        <v>1279</v>
      </c>
      <c r="D320" s="4" t="s">
        <v>1280</v>
      </c>
      <c r="E320" s="4" t="s">
        <v>31</v>
      </c>
      <c r="F320" s="6">
        <v>385</v>
      </c>
      <c r="G320" s="5">
        <v>346.5</v>
      </c>
      <c r="H320" s="5">
        <v>0</v>
      </c>
      <c r="I320" s="5">
        <v>0.35</v>
      </c>
      <c r="J320" s="5">
        <v>0.35</v>
      </c>
      <c r="K320" s="5">
        <v>3.47</v>
      </c>
      <c r="L320" s="5">
        <v>342.33</v>
      </c>
      <c r="M320" s="4" t="s">
        <v>1281</v>
      </c>
    </row>
    <row r="321" spans="1:13">
      <c r="A321" s="4" t="s">
        <v>903</v>
      </c>
      <c r="B321" s="4" t="s">
        <v>1282</v>
      </c>
      <c r="C321" s="4" t="s">
        <v>1283</v>
      </c>
      <c r="D321" s="4" t="s">
        <v>1284</v>
      </c>
      <c r="E321" s="4" t="s">
        <v>1005</v>
      </c>
      <c r="F321" s="6">
        <v>250</v>
      </c>
      <c r="G321" s="5">
        <v>225</v>
      </c>
      <c r="H321" s="5">
        <v>0</v>
      </c>
      <c r="I321" s="5">
        <v>0.23</v>
      </c>
      <c r="J321" s="5">
        <v>0.23</v>
      </c>
      <c r="K321" s="5">
        <v>2.25</v>
      </c>
      <c r="L321" s="5">
        <v>222.29</v>
      </c>
      <c r="M321" s="4" t="s">
        <v>1285</v>
      </c>
    </row>
    <row r="322" spans="1:13">
      <c r="A322" s="4" t="s">
        <v>903</v>
      </c>
      <c r="B322" s="4" t="s">
        <v>1286</v>
      </c>
      <c r="C322" s="4" t="s">
        <v>1287</v>
      </c>
      <c r="D322" s="4" t="s">
        <v>1288</v>
      </c>
      <c r="E322" s="4" t="s">
        <v>1019</v>
      </c>
      <c r="F322" s="6">
        <v>685</v>
      </c>
      <c r="G322" s="5">
        <v>616.5</v>
      </c>
      <c r="H322" s="5">
        <v>0</v>
      </c>
      <c r="I322" s="5">
        <v>0.62</v>
      </c>
      <c r="J322" s="5">
        <v>0.62</v>
      </c>
      <c r="K322" s="5">
        <v>6.17</v>
      </c>
      <c r="L322" s="5">
        <v>609.09</v>
      </c>
      <c r="M322" s="4" t="s">
        <v>1289</v>
      </c>
    </row>
    <row r="323" spans="1:13">
      <c r="A323" s="4" t="s">
        <v>903</v>
      </c>
      <c r="B323" s="4" t="s">
        <v>1290</v>
      </c>
      <c r="C323" s="4" t="s">
        <v>1291</v>
      </c>
      <c r="D323" s="4" t="s">
        <v>1292</v>
      </c>
      <c r="E323" s="4" t="s">
        <v>1028</v>
      </c>
      <c r="F323" s="6">
        <v>700</v>
      </c>
      <c r="G323" s="5">
        <v>630</v>
      </c>
      <c r="H323" s="5">
        <v>0</v>
      </c>
      <c r="I323" s="5">
        <v>0.63</v>
      </c>
      <c r="J323" s="5">
        <v>0.63</v>
      </c>
      <c r="K323" s="5">
        <v>6.3</v>
      </c>
      <c r="L323" s="5">
        <v>622.44000000000005</v>
      </c>
      <c r="M323" s="4" t="s">
        <v>1293</v>
      </c>
    </row>
    <row r="324" spans="1:13">
      <c r="A324" s="4" t="s">
        <v>903</v>
      </c>
      <c r="B324" s="4" t="s">
        <v>1294</v>
      </c>
      <c r="C324" s="4" t="s">
        <v>1295</v>
      </c>
      <c r="D324" s="4" t="s">
        <v>1296</v>
      </c>
      <c r="E324" s="4" t="s">
        <v>1028</v>
      </c>
      <c r="F324" s="6">
        <v>205</v>
      </c>
      <c r="G324" s="5">
        <v>184.5</v>
      </c>
      <c r="H324" s="5">
        <v>3.69</v>
      </c>
      <c r="I324" s="5">
        <v>0.18</v>
      </c>
      <c r="J324" s="5">
        <v>0.18</v>
      </c>
      <c r="K324" s="5">
        <v>1.85</v>
      </c>
      <c r="L324" s="5">
        <v>178.6</v>
      </c>
      <c r="M324" s="4" t="s">
        <v>1297</v>
      </c>
    </row>
    <row r="325" spans="1:13">
      <c r="A325" s="4" t="s">
        <v>903</v>
      </c>
      <c r="B325" s="4" t="s">
        <v>1298</v>
      </c>
      <c r="C325" s="4" t="s">
        <v>1299</v>
      </c>
      <c r="D325" s="4" t="s">
        <v>1300</v>
      </c>
      <c r="E325" s="4" t="s">
        <v>31</v>
      </c>
      <c r="F325" s="6">
        <v>705</v>
      </c>
      <c r="G325" s="5">
        <v>634.5</v>
      </c>
      <c r="H325" s="5">
        <v>0</v>
      </c>
      <c r="I325" s="5">
        <v>0.63</v>
      </c>
      <c r="J325" s="5">
        <v>0.63</v>
      </c>
      <c r="K325" s="5">
        <v>6.35</v>
      </c>
      <c r="L325" s="5">
        <v>626.89</v>
      </c>
      <c r="M325" s="4" t="s">
        <v>1301</v>
      </c>
    </row>
    <row r="326" spans="1:13">
      <c r="A326" s="4" t="s">
        <v>903</v>
      </c>
      <c r="B326" s="4" t="s">
        <v>1302</v>
      </c>
      <c r="C326" s="4" t="s">
        <v>1303</v>
      </c>
      <c r="D326" s="4" t="s">
        <v>1304</v>
      </c>
      <c r="E326" s="4" t="s">
        <v>911</v>
      </c>
      <c r="F326" s="6">
        <v>2450</v>
      </c>
      <c r="G326" s="5">
        <v>2205</v>
      </c>
      <c r="H326" s="5">
        <v>0</v>
      </c>
      <c r="I326" s="5">
        <v>2.21</v>
      </c>
      <c r="J326" s="5">
        <v>2.21</v>
      </c>
      <c r="K326" s="5">
        <v>22.05</v>
      </c>
      <c r="L326" s="5">
        <v>2178.5300000000002</v>
      </c>
      <c r="M326" s="4" t="s">
        <v>1305</v>
      </c>
    </row>
    <row r="327" spans="1:13">
      <c r="A327" s="4" t="s">
        <v>903</v>
      </c>
      <c r="B327" s="4" t="s">
        <v>1306</v>
      </c>
      <c r="C327" s="4" t="s">
        <v>1307</v>
      </c>
      <c r="D327" s="4" t="s">
        <v>1308</v>
      </c>
      <c r="E327" s="4" t="s">
        <v>884</v>
      </c>
      <c r="F327" s="6">
        <v>980</v>
      </c>
      <c r="G327" s="5">
        <v>882</v>
      </c>
      <c r="H327" s="5">
        <v>0</v>
      </c>
      <c r="I327" s="5">
        <v>0.88</v>
      </c>
      <c r="J327" s="5">
        <v>0.88</v>
      </c>
      <c r="K327" s="5">
        <v>8.82</v>
      </c>
      <c r="L327" s="5">
        <v>871.42</v>
      </c>
      <c r="M327" s="4" t="s">
        <v>1309</v>
      </c>
    </row>
    <row r="328" spans="1:13">
      <c r="A328" s="4" t="s">
        <v>903</v>
      </c>
      <c r="B328" s="4" t="s">
        <v>1310</v>
      </c>
      <c r="C328" s="4" t="s">
        <v>1311</v>
      </c>
      <c r="D328" s="4" t="s">
        <v>1312</v>
      </c>
      <c r="E328" s="4" t="s">
        <v>884</v>
      </c>
      <c r="F328" s="6">
        <v>730</v>
      </c>
      <c r="G328" s="5">
        <v>657</v>
      </c>
      <c r="H328" s="5">
        <v>0</v>
      </c>
      <c r="I328" s="5">
        <v>0.66</v>
      </c>
      <c r="J328" s="5">
        <v>0.66</v>
      </c>
      <c r="K328" s="5">
        <v>6.57</v>
      </c>
      <c r="L328" s="5">
        <v>649.11</v>
      </c>
      <c r="M328" s="4" t="s">
        <v>1313</v>
      </c>
    </row>
    <row r="329" spans="1:13">
      <c r="A329" s="4" t="s">
        <v>903</v>
      </c>
      <c r="B329" s="4" t="s">
        <v>1314</v>
      </c>
      <c r="C329" s="4" t="s">
        <v>1315</v>
      </c>
      <c r="D329" s="4" t="s">
        <v>1316</v>
      </c>
      <c r="E329" s="4" t="s">
        <v>911</v>
      </c>
      <c r="F329" s="6">
        <v>1750</v>
      </c>
      <c r="G329" s="5">
        <v>1575</v>
      </c>
      <c r="H329" s="5">
        <v>31.5</v>
      </c>
      <c r="I329" s="5">
        <v>1.58</v>
      </c>
      <c r="J329" s="5">
        <v>1.58</v>
      </c>
      <c r="K329" s="5">
        <v>15.75</v>
      </c>
      <c r="L329" s="5">
        <v>1524.59</v>
      </c>
      <c r="M329" s="4" t="s">
        <v>1317</v>
      </c>
    </row>
    <row r="330" spans="1:13">
      <c r="A330" s="4" t="s">
        <v>903</v>
      </c>
      <c r="B330" s="4" t="s">
        <v>1318</v>
      </c>
      <c r="C330" s="4" t="s">
        <v>1319</v>
      </c>
      <c r="D330" s="4" t="s">
        <v>1320</v>
      </c>
      <c r="E330" s="4" t="s">
        <v>31</v>
      </c>
      <c r="F330" s="6">
        <v>650</v>
      </c>
      <c r="G330" s="5">
        <v>585</v>
      </c>
      <c r="H330" s="5">
        <v>0</v>
      </c>
      <c r="I330" s="5">
        <v>0.59</v>
      </c>
      <c r="J330" s="5">
        <v>0.59</v>
      </c>
      <c r="K330" s="5">
        <v>5.85</v>
      </c>
      <c r="L330" s="5">
        <v>577.97</v>
      </c>
      <c r="M330" s="4" t="s">
        <v>1321</v>
      </c>
    </row>
    <row r="331" spans="1:13">
      <c r="A331" s="4" t="s">
        <v>903</v>
      </c>
      <c r="B331" s="4" t="s">
        <v>1322</v>
      </c>
      <c r="C331" s="4" t="s">
        <v>1323</v>
      </c>
      <c r="D331" s="4" t="s">
        <v>1324</v>
      </c>
      <c r="E331" s="4" t="s">
        <v>31</v>
      </c>
      <c r="F331" s="6">
        <v>305</v>
      </c>
      <c r="G331" s="5">
        <v>274.5</v>
      </c>
      <c r="H331" s="5">
        <v>5.49</v>
      </c>
      <c r="I331" s="5">
        <v>0.27</v>
      </c>
      <c r="J331" s="5">
        <v>0.27</v>
      </c>
      <c r="K331" s="5">
        <v>2.75</v>
      </c>
      <c r="L331" s="5">
        <v>265.72000000000003</v>
      </c>
      <c r="M331" s="4" t="s">
        <v>1325</v>
      </c>
    </row>
    <row r="332" spans="1:13">
      <c r="A332" s="4" t="s">
        <v>903</v>
      </c>
      <c r="B332" s="4" t="s">
        <v>1326</v>
      </c>
      <c r="C332" s="4" t="s">
        <v>1327</v>
      </c>
      <c r="D332" s="4" t="s">
        <v>1328</v>
      </c>
      <c r="E332" s="4" t="s">
        <v>911</v>
      </c>
      <c r="F332" s="6">
        <v>3400</v>
      </c>
      <c r="G332" s="5">
        <v>3060</v>
      </c>
      <c r="H332" s="5">
        <v>0</v>
      </c>
      <c r="I332" s="5">
        <v>3.06</v>
      </c>
      <c r="J332" s="5">
        <v>3.06</v>
      </c>
      <c r="K332" s="5">
        <v>30.6</v>
      </c>
      <c r="L332" s="5">
        <v>3023.28</v>
      </c>
      <c r="M332" s="4" t="s">
        <v>1329</v>
      </c>
    </row>
    <row r="333" spans="1:13">
      <c r="A333" s="4" t="s">
        <v>903</v>
      </c>
      <c r="B333" s="4" t="s">
        <v>1330</v>
      </c>
      <c r="C333" s="4" t="s">
        <v>1331</v>
      </c>
      <c r="D333" s="4" t="s">
        <v>1332</v>
      </c>
      <c r="E333" s="4" t="s">
        <v>1019</v>
      </c>
      <c r="F333" s="6">
        <v>305</v>
      </c>
      <c r="G333" s="5">
        <v>274.5</v>
      </c>
      <c r="H333" s="5">
        <v>0</v>
      </c>
      <c r="I333" s="5">
        <v>0.27</v>
      </c>
      <c r="J333" s="5">
        <v>0.27</v>
      </c>
      <c r="K333" s="5">
        <v>2.75</v>
      </c>
      <c r="L333" s="5">
        <v>271.20999999999998</v>
      </c>
      <c r="M333" s="4" t="s">
        <v>1333</v>
      </c>
    </row>
    <row r="334" spans="1:13">
      <c r="A334" s="4" t="s">
        <v>903</v>
      </c>
      <c r="B334" s="4" t="s">
        <v>1334</v>
      </c>
      <c r="C334" s="4" t="s">
        <v>1335</v>
      </c>
      <c r="D334" s="4" t="s">
        <v>1336</v>
      </c>
      <c r="E334" s="4" t="s">
        <v>1028</v>
      </c>
      <c r="F334" s="6">
        <v>300</v>
      </c>
      <c r="G334" s="5">
        <v>270</v>
      </c>
      <c r="H334" s="5">
        <v>5.4</v>
      </c>
      <c r="I334" s="5">
        <v>0.27</v>
      </c>
      <c r="J334" s="5">
        <v>0.27</v>
      </c>
      <c r="K334" s="5">
        <v>2.7</v>
      </c>
      <c r="L334" s="5">
        <v>261.36</v>
      </c>
      <c r="M334" s="4" t="s">
        <v>1337</v>
      </c>
    </row>
    <row r="335" spans="1:13">
      <c r="A335" s="4" t="s">
        <v>903</v>
      </c>
      <c r="B335" s="4" t="s">
        <v>1338</v>
      </c>
      <c r="C335" s="4" t="s">
        <v>1339</v>
      </c>
      <c r="D335" s="4" t="s">
        <v>1340</v>
      </c>
      <c r="E335" s="4" t="s">
        <v>911</v>
      </c>
      <c r="F335" s="6">
        <v>1060</v>
      </c>
      <c r="G335" s="5">
        <v>954</v>
      </c>
      <c r="H335" s="5">
        <v>0</v>
      </c>
      <c r="I335" s="5">
        <v>0.95</v>
      </c>
      <c r="J335" s="5">
        <v>0.95</v>
      </c>
      <c r="K335" s="5">
        <v>9.5399999999999991</v>
      </c>
      <c r="L335" s="5">
        <v>942.56</v>
      </c>
      <c r="M335" s="4" t="s">
        <v>1341</v>
      </c>
    </row>
    <row r="336" spans="1:13">
      <c r="A336" s="4" t="s">
        <v>903</v>
      </c>
      <c r="B336" s="4" t="s">
        <v>1342</v>
      </c>
      <c r="C336" s="4" t="s">
        <v>1343</v>
      </c>
      <c r="D336" s="4" t="s">
        <v>1344</v>
      </c>
      <c r="E336" s="4" t="s">
        <v>1345</v>
      </c>
      <c r="F336" s="6">
        <v>2070</v>
      </c>
      <c r="G336" s="5">
        <v>1863</v>
      </c>
      <c r="H336" s="5">
        <v>37.26</v>
      </c>
      <c r="I336" s="5">
        <v>1.86</v>
      </c>
      <c r="J336" s="5">
        <v>1.86</v>
      </c>
      <c r="K336" s="5">
        <v>18.63</v>
      </c>
      <c r="L336" s="5">
        <v>1803.39</v>
      </c>
      <c r="M336" s="4" t="s">
        <v>1346</v>
      </c>
    </row>
    <row r="337" spans="1:13">
      <c r="A337" s="4" t="s">
        <v>903</v>
      </c>
      <c r="B337" s="4" t="s">
        <v>1347</v>
      </c>
      <c r="C337" s="4" t="s">
        <v>1348</v>
      </c>
      <c r="D337" s="4" t="s">
        <v>1349</v>
      </c>
      <c r="E337" s="4" t="s">
        <v>1028</v>
      </c>
      <c r="F337" s="6">
        <v>1711</v>
      </c>
      <c r="G337" s="5">
        <v>1539.9</v>
      </c>
      <c r="H337" s="5">
        <v>0</v>
      </c>
      <c r="I337" s="5">
        <v>1.54</v>
      </c>
      <c r="J337" s="5">
        <v>1.54</v>
      </c>
      <c r="K337" s="5">
        <v>15.4</v>
      </c>
      <c r="L337" s="5">
        <v>1521.42</v>
      </c>
      <c r="M337" s="4" t="s">
        <v>1350</v>
      </c>
    </row>
    <row r="338" spans="1:13">
      <c r="A338" s="4" t="s">
        <v>903</v>
      </c>
      <c r="B338" s="4" t="s">
        <v>1351</v>
      </c>
      <c r="C338" s="4" t="s">
        <v>1352</v>
      </c>
      <c r="D338" s="4" t="s">
        <v>1353</v>
      </c>
      <c r="E338" s="4" t="s">
        <v>1354</v>
      </c>
      <c r="F338" s="6">
        <v>1950</v>
      </c>
      <c r="G338" s="5">
        <v>1755</v>
      </c>
      <c r="H338" s="5">
        <v>0</v>
      </c>
      <c r="I338" s="5">
        <v>1.76</v>
      </c>
      <c r="J338" s="5">
        <v>1.76</v>
      </c>
      <c r="K338" s="5">
        <v>17.55</v>
      </c>
      <c r="L338" s="5">
        <v>1733.93</v>
      </c>
      <c r="M338" s="4" t="s">
        <v>1355</v>
      </c>
    </row>
    <row r="339" spans="1:13">
      <c r="A339" s="4" t="s">
        <v>903</v>
      </c>
      <c r="B339" s="4" t="s">
        <v>1356</v>
      </c>
      <c r="C339" s="4" t="s">
        <v>1357</v>
      </c>
      <c r="D339" s="4" t="s">
        <v>1358</v>
      </c>
      <c r="E339" s="4" t="s">
        <v>1354</v>
      </c>
      <c r="F339" s="6">
        <v>1250</v>
      </c>
      <c r="G339" s="5">
        <v>1125</v>
      </c>
      <c r="H339" s="5">
        <v>22.5</v>
      </c>
      <c r="I339" s="5">
        <v>1.1299999999999999</v>
      </c>
      <c r="J339" s="5">
        <v>1.1299999999999999</v>
      </c>
      <c r="K339" s="5">
        <v>11.25</v>
      </c>
      <c r="L339" s="5">
        <v>1088.99</v>
      </c>
      <c r="M339" s="4" t="s">
        <v>1359</v>
      </c>
    </row>
    <row r="340" spans="1:13">
      <c r="A340" s="4" t="s">
        <v>903</v>
      </c>
      <c r="B340" s="4" t="s">
        <v>1360</v>
      </c>
      <c r="C340" s="4" t="s">
        <v>1361</v>
      </c>
      <c r="D340" s="4" t="s">
        <v>1362</v>
      </c>
      <c r="E340" s="4" t="s">
        <v>1354</v>
      </c>
      <c r="F340" s="6">
        <v>1350</v>
      </c>
      <c r="G340" s="5">
        <v>1215</v>
      </c>
      <c r="H340" s="5">
        <v>0</v>
      </c>
      <c r="I340" s="5">
        <v>1.22</v>
      </c>
      <c r="J340" s="5">
        <v>1.22</v>
      </c>
      <c r="K340" s="5">
        <v>12.15</v>
      </c>
      <c r="L340" s="5">
        <v>1200.4100000000001</v>
      </c>
      <c r="M340" s="4" t="s">
        <v>1363</v>
      </c>
    </row>
    <row r="341" spans="1:13">
      <c r="A341" s="4" t="s">
        <v>903</v>
      </c>
      <c r="B341" s="4" t="s">
        <v>1364</v>
      </c>
      <c r="C341" s="4" t="s">
        <v>1365</v>
      </c>
      <c r="D341" s="4" t="s">
        <v>1366</v>
      </c>
      <c r="E341" s="4" t="s">
        <v>879</v>
      </c>
      <c r="F341" s="6">
        <v>1150</v>
      </c>
      <c r="G341" s="5">
        <v>1035</v>
      </c>
      <c r="H341" s="5">
        <v>0</v>
      </c>
      <c r="I341" s="5">
        <v>1.04</v>
      </c>
      <c r="J341" s="5">
        <v>1.04</v>
      </c>
      <c r="K341" s="5">
        <v>10.35</v>
      </c>
      <c r="L341" s="5">
        <v>1022.57</v>
      </c>
      <c r="M341" s="4" t="s">
        <v>1367</v>
      </c>
    </row>
    <row r="342" spans="1:13">
      <c r="A342" s="4" t="s">
        <v>903</v>
      </c>
      <c r="B342" s="4" t="s">
        <v>1368</v>
      </c>
      <c r="C342" s="4" t="s">
        <v>1369</v>
      </c>
      <c r="D342" s="4" t="s">
        <v>1370</v>
      </c>
      <c r="E342" s="4" t="s">
        <v>1354</v>
      </c>
      <c r="F342" s="6">
        <v>2150</v>
      </c>
      <c r="G342" s="5">
        <v>1935</v>
      </c>
      <c r="H342" s="5">
        <v>0</v>
      </c>
      <c r="I342" s="5">
        <v>1.94</v>
      </c>
      <c r="J342" s="5">
        <v>1.94</v>
      </c>
      <c r="K342" s="5">
        <v>19.350000000000001</v>
      </c>
      <c r="L342" s="5">
        <v>1911.77</v>
      </c>
      <c r="M342" s="4" t="s">
        <v>1371</v>
      </c>
    </row>
    <row r="343" spans="1:13">
      <c r="A343" s="4" t="s">
        <v>903</v>
      </c>
      <c r="B343" s="4" t="s">
        <v>1372</v>
      </c>
      <c r="C343" s="4" t="s">
        <v>1373</v>
      </c>
      <c r="D343" s="4" t="s">
        <v>1374</v>
      </c>
      <c r="E343" s="4" t="s">
        <v>879</v>
      </c>
      <c r="F343" s="6">
        <v>1302</v>
      </c>
      <c r="G343" s="5">
        <v>1171.8</v>
      </c>
      <c r="H343" s="5">
        <v>23.44</v>
      </c>
      <c r="I343" s="5">
        <v>1.17</v>
      </c>
      <c r="J343" s="5">
        <v>1.17</v>
      </c>
      <c r="K343" s="5">
        <v>11.72</v>
      </c>
      <c r="L343" s="5">
        <v>1134.3</v>
      </c>
      <c r="M343" s="4" t="s">
        <v>1375</v>
      </c>
    </row>
    <row r="344" spans="1:13">
      <c r="A344" s="4" t="s">
        <v>903</v>
      </c>
      <c r="B344" s="4" t="s">
        <v>1376</v>
      </c>
      <c r="C344" s="4" t="s">
        <v>1377</v>
      </c>
      <c r="D344" s="4" t="s">
        <v>1378</v>
      </c>
      <c r="E344" s="4" t="s">
        <v>31</v>
      </c>
      <c r="F344" s="6">
        <v>1280</v>
      </c>
      <c r="G344" s="5">
        <v>1152</v>
      </c>
      <c r="H344" s="5">
        <v>0</v>
      </c>
      <c r="I344" s="5">
        <v>1.1499999999999999</v>
      </c>
      <c r="J344" s="5">
        <v>1.1499999999999999</v>
      </c>
      <c r="K344" s="5">
        <v>11.52</v>
      </c>
      <c r="L344" s="5">
        <v>1138.18</v>
      </c>
      <c r="M344" s="4" t="s">
        <v>1379</v>
      </c>
    </row>
    <row r="345" spans="1:13">
      <c r="A345" s="4" t="s">
        <v>903</v>
      </c>
      <c r="B345" s="4" t="s">
        <v>1380</v>
      </c>
      <c r="C345" s="4" t="s">
        <v>1381</v>
      </c>
      <c r="D345" s="4" t="s">
        <v>1382</v>
      </c>
      <c r="E345" s="4" t="s">
        <v>31</v>
      </c>
      <c r="F345" s="6">
        <v>1250</v>
      </c>
      <c r="G345" s="5">
        <v>1125</v>
      </c>
      <c r="H345" s="5">
        <v>22.5</v>
      </c>
      <c r="I345" s="5">
        <v>1.1299999999999999</v>
      </c>
      <c r="J345" s="5">
        <v>1.1299999999999999</v>
      </c>
      <c r="K345" s="5">
        <v>11.25</v>
      </c>
      <c r="L345" s="5">
        <v>1088.99</v>
      </c>
      <c r="M345" s="4" t="s">
        <v>1383</v>
      </c>
    </row>
    <row r="346" spans="1:13">
      <c r="A346" s="4" t="s">
        <v>903</v>
      </c>
      <c r="B346" s="4" t="s">
        <v>1384</v>
      </c>
      <c r="C346" s="4" t="s">
        <v>1385</v>
      </c>
      <c r="D346" s="4" t="s">
        <v>1386</v>
      </c>
      <c r="E346" s="4" t="s">
        <v>1028</v>
      </c>
      <c r="F346" s="6">
        <v>300</v>
      </c>
      <c r="G346" s="5">
        <v>270</v>
      </c>
      <c r="H346" s="5">
        <v>0</v>
      </c>
      <c r="I346" s="5">
        <v>0.27</v>
      </c>
      <c r="J346" s="5">
        <v>0.27</v>
      </c>
      <c r="K346" s="5">
        <v>2.7</v>
      </c>
      <c r="L346" s="5">
        <v>266.76</v>
      </c>
      <c r="M346" s="4" t="s">
        <v>1387</v>
      </c>
    </row>
    <row r="347" spans="1:13">
      <c r="A347" s="4" t="s">
        <v>903</v>
      </c>
      <c r="B347" s="4" t="s">
        <v>1388</v>
      </c>
      <c r="C347" s="4" t="s">
        <v>1389</v>
      </c>
      <c r="D347" s="4" t="s">
        <v>1390</v>
      </c>
      <c r="E347" s="4" t="s">
        <v>1028</v>
      </c>
      <c r="F347" s="6">
        <v>404</v>
      </c>
      <c r="G347" s="5">
        <v>363.6</v>
      </c>
      <c r="H347" s="5">
        <v>0</v>
      </c>
      <c r="I347" s="5">
        <v>0.36</v>
      </c>
      <c r="J347" s="5">
        <v>0.36</v>
      </c>
      <c r="K347" s="5">
        <v>3.64</v>
      </c>
      <c r="L347" s="5">
        <v>359.24</v>
      </c>
      <c r="M347" s="4" t="s">
        <v>1391</v>
      </c>
    </row>
    <row r="348" spans="1:13">
      <c r="A348" s="4" t="s">
        <v>903</v>
      </c>
      <c r="B348" s="4" t="s">
        <v>1392</v>
      </c>
      <c r="C348" s="4" t="s">
        <v>1393</v>
      </c>
      <c r="D348" s="4" t="s">
        <v>1394</v>
      </c>
      <c r="E348" s="4" t="s">
        <v>31</v>
      </c>
      <c r="F348" s="6">
        <v>600</v>
      </c>
      <c r="G348" s="5">
        <v>540</v>
      </c>
      <c r="H348" s="5">
        <v>0</v>
      </c>
      <c r="I348" s="5">
        <v>0.54</v>
      </c>
      <c r="J348" s="5">
        <v>0.54</v>
      </c>
      <c r="K348" s="5">
        <v>5.4</v>
      </c>
      <c r="L348" s="5">
        <v>533.52</v>
      </c>
      <c r="M348" s="4" t="s">
        <v>1395</v>
      </c>
    </row>
    <row r="349" spans="1:13">
      <c r="A349" s="4" t="s">
        <v>903</v>
      </c>
      <c r="B349" s="4" t="s">
        <v>1396</v>
      </c>
      <c r="C349" s="4" t="s">
        <v>1397</v>
      </c>
      <c r="D349" s="4" t="s">
        <v>1398</v>
      </c>
      <c r="E349" s="4" t="s">
        <v>911</v>
      </c>
      <c r="F349" s="6">
        <v>1015</v>
      </c>
      <c r="G349" s="5">
        <v>913.5</v>
      </c>
      <c r="H349" s="5">
        <v>0</v>
      </c>
      <c r="I349" s="5">
        <v>0.91</v>
      </c>
      <c r="J349" s="5">
        <v>0.91</v>
      </c>
      <c r="K349" s="5">
        <v>9.14</v>
      </c>
      <c r="L349" s="5">
        <v>902.54</v>
      </c>
      <c r="M349" s="4" t="s">
        <v>1399</v>
      </c>
    </row>
    <row r="350" spans="1:13">
      <c r="A350" s="4" t="s">
        <v>903</v>
      </c>
      <c r="B350" s="4" t="s">
        <v>1400</v>
      </c>
      <c r="C350" s="4" t="s">
        <v>1401</v>
      </c>
      <c r="D350" s="4" t="s">
        <v>1402</v>
      </c>
      <c r="E350" s="4" t="s">
        <v>936</v>
      </c>
      <c r="F350" s="6">
        <v>2355</v>
      </c>
      <c r="G350" s="5">
        <v>2119.5</v>
      </c>
      <c r="H350" s="5">
        <v>0</v>
      </c>
      <c r="I350" s="5">
        <v>2.12</v>
      </c>
      <c r="J350" s="5">
        <v>2.12</v>
      </c>
      <c r="K350" s="5">
        <v>21.2</v>
      </c>
      <c r="L350" s="5">
        <v>2094.06</v>
      </c>
      <c r="M350" s="4" t="s">
        <v>1403</v>
      </c>
    </row>
    <row r="351" spans="1:13">
      <c r="A351" s="4" t="s">
        <v>903</v>
      </c>
      <c r="B351" s="4" t="s">
        <v>1404</v>
      </c>
      <c r="C351" s="4" t="s">
        <v>1291</v>
      </c>
      <c r="D351" s="4" t="s">
        <v>1292</v>
      </c>
      <c r="E351" s="4" t="s">
        <v>1028</v>
      </c>
      <c r="F351" s="6">
        <v>700</v>
      </c>
      <c r="G351" s="5">
        <v>630</v>
      </c>
      <c r="H351" s="5">
        <v>0</v>
      </c>
      <c r="I351" s="5">
        <v>0.63</v>
      </c>
      <c r="J351" s="5">
        <v>0.63</v>
      </c>
      <c r="K351" s="5">
        <v>6.3</v>
      </c>
      <c r="L351" s="5">
        <v>622.44000000000005</v>
      </c>
      <c r="M351" s="4" t="s">
        <v>1293</v>
      </c>
    </row>
    <row r="352" spans="1:13">
      <c r="A352" s="4" t="s">
        <v>903</v>
      </c>
      <c r="B352" s="4" t="s">
        <v>1405</v>
      </c>
      <c r="C352" s="4" t="s">
        <v>1406</v>
      </c>
      <c r="D352" s="4" t="s">
        <v>1407</v>
      </c>
      <c r="E352" s="4" t="s">
        <v>31</v>
      </c>
      <c r="F352" s="6">
        <v>600</v>
      </c>
      <c r="G352" s="5">
        <v>540</v>
      </c>
      <c r="H352" s="5">
        <v>0</v>
      </c>
      <c r="I352" s="5">
        <v>0.54</v>
      </c>
      <c r="J352" s="5">
        <v>0.54</v>
      </c>
      <c r="K352" s="5">
        <v>5.4</v>
      </c>
      <c r="L352" s="5">
        <v>533.52</v>
      </c>
      <c r="M352" s="4" t="s">
        <v>1408</v>
      </c>
    </row>
    <row r="353" spans="1:13">
      <c r="A353" s="4" t="s">
        <v>903</v>
      </c>
      <c r="B353" s="4" t="s">
        <v>1409</v>
      </c>
      <c r="C353" s="4" t="s">
        <v>1410</v>
      </c>
      <c r="D353" s="4" t="s">
        <v>1411</v>
      </c>
      <c r="E353" s="4" t="s">
        <v>879</v>
      </c>
      <c r="F353" s="6">
        <v>1800</v>
      </c>
      <c r="G353" s="5">
        <v>1620</v>
      </c>
      <c r="H353" s="5">
        <v>0</v>
      </c>
      <c r="I353" s="5">
        <v>1.62</v>
      </c>
      <c r="J353" s="5">
        <v>1.62</v>
      </c>
      <c r="K353" s="5">
        <v>16.2</v>
      </c>
      <c r="L353" s="5">
        <v>1600.56</v>
      </c>
      <c r="M353" s="4" t="s">
        <v>1412</v>
      </c>
    </row>
    <row r="354" spans="1:13">
      <c r="A354" s="4" t="s">
        <v>903</v>
      </c>
      <c r="B354" s="4" t="s">
        <v>1413</v>
      </c>
      <c r="C354" s="4" t="s">
        <v>1414</v>
      </c>
      <c r="D354" s="4" t="s">
        <v>1415</v>
      </c>
      <c r="E354" s="4" t="s">
        <v>879</v>
      </c>
      <c r="F354" s="6">
        <v>1480</v>
      </c>
      <c r="G354" s="5">
        <v>1332</v>
      </c>
      <c r="H354" s="5">
        <v>0</v>
      </c>
      <c r="I354" s="5">
        <v>1.33</v>
      </c>
      <c r="J354" s="5">
        <v>1.33</v>
      </c>
      <c r="K354" s="5">
        <v>13.32</v>
      </c>
      <c r="L354" s="5">
        <v>1316.02</v>
      </c>
      <c r="M354" s="4" t="s">
        <v>1416</v>
      </c>
    </row>
    <row r="355" spans="1:13">
      <c r="A355" s="4" t="s">
        <v>903</v>
      </c>
      <c r="B355" s="4" t="s">
        <v>1417</v>
      </c>
      <c r="C355" s="4" t="s">
        <v>29</v>
      </c>
      <c r="D355" s="4" t="s">
        <v>30</v>
      </c>
      <c r="E355" s="4" t="s">
        <v>31</v>
      </c>
      <c r="F355" s="6">
        <v>2500</v>
      </c>
      <c r="G355" s="5">
        <v>2250</v>
      </c>
      <c r="H355" s="5">
        <v>0</v>
      </c>
      <c r="I355" s="5">
        <v>2.25</v>
      </c>
      <c r="J355" s="5">
        <v>2.25</v>
      </c>
      <c r="K355" s="5">
        <v>22.5</v>
      </c>
      <c r="L355" s="5">
        <v>2223</v>
      </c>
      <c r="M355" s="4" t="s">
        <v>32</v>
      </c>
    </row>
    <row r="356" spans="1:13">
      <c r="A356" s="4" t="s">
        <v>903</v>
      </c>
      <c r="B356" s="4" t="s">
        <v>1418</v>
      </c>
      <c r="C356" s="4" t="s">
        <v>1419</v>
      </c>
      <c r="D356" s="4" t="s">
        <v>1420</v>
      </c>
      <c r="E356" s="4" t="s">
        <v>1005</v>
      </c>
      <c r="F356" s="6">
        <v>410</v>
      </c>
      <c r="G356" s="5">
        <v>369</v>
      </c>
      <c r="H356" s="5">
        <v>0</v>
      </c>
      <c r="I356" s="5">
        <v>0.37</v>
      </c>
      <c r="J356" s="5">
        <v>0.37</v>
      </c>
      <c r="K356" s="5">
        <v>3.69</v>
      </c>
      <c r="L356" s="5">
        <v>364.57</v>
      </c>
      <c r="M356" s="4" t="s">
        <v>1421</v>
      </c>
    </row>
    <row r="357" spans="1:13">
      <c r="A357" s="4" t="s">
        <v>903</v>
      </c>
      <c r="B357" s="4" t="s">
        <v>1422</v>
      </c>
      <c r="C357" s="4" t="s">
        <v>1423</v>
      </c>
      <c r="D357" s="4" t="s">
        <v>1424</v>
      </c>
      <c r="E357" s="4" t="s">
        <v>1028</v>
      </c>
      <c r="F357" s="6">
        <v>300</v>
      </c>
      <c r="G357" s="5">
        <v>270</v>
      </c>
      <c r="H357" s="5">
        <v>0</v>
      </c>
      <c r="I357" s="5">
        <v>0.27</v>
      </c>
      <c r="J357" s="5">
        <v>0.27</v>
      </c>
      <c r="K357" s="5">
        <v>2.7</v>
      </c>
      <c r="L357" s="5">
        <v>266.76</v>
      </c>
      <c r="M357" s="4" t="s">
        <v>1425</v>
      </c>
    </row>
    <row r="358" spans="1:13">
      <c r="A358" s="4" t="s">
        <v>903</v>
      </c>
      <c r="B358" s="4" t="s">
        <v>1426</v>
      </c>
      <c r="C358" s="4" t="s">
        <v>1427</v>
      </c>
      <c r="D358" s="4" t="s">
        <v>1428</v>
      </c>
      <c r="E358" s="4" t="s">
        <v>96</v>
      </c>
      <c r="F358" s="6">
        <v>7500</v>
      </c>
      <c r="G358" s="5">
        <v>6750</v>
      </c>
      <c r="H358" s="5">
        <v>0</v>
      </c>
      <c r="I358" s="5">
        <v>6.75</v>
      </c>
      <c r="J358" s="5">
        <v>6.75</v>
      </c>
      <c r="K358" s="5">
        <v>67.5</v>
      </c>
      <c r="L358" s="5">
        <v>6669</v>
      </c>
      <c r="M358" s="4" t="s">
        <v>1429</v>
      </c>
    </row>
    <row r="359" spans="1:13">
      <c r="A359" s="4" t="s">
        <v>1430</v>
      </c>
      <c r="B359" s="4" t="s">
        <v>1431</v>
      </c>
      <c r="C359" s="4" t="s">
        <v>1431</v>
      </c>
      <c r="D359" s="4" t="s">
        <v>1432</v>
      </c>
      <c r="E359" s="4" t="s">
        <v>96</v>
      </c>
      <c r="F359" s="6">
        <f>SUM(F221:F358)</f>
        <v>261591</v>
      </c>
      <c r="G359" s="5">
        <f>SUM(G221:G358)</f>
        <v>243943.15</v>
      </c>
      <c r="H359" s="5">
        <f t="shared" ref="H359:L359" si="7">SUM(H221:H358)</f>
        <v>1169.1800000000003</v>
      </c>
      <c r="I359" s="5">
        <f t="shared" si="7"/>
        <v>244.11000000000013</v>
      </c>
      <c r="J359" s="5">
        <f t="shared" si="7"/>
        <v>244.11000000000013</v>
      </c>
      <c r="K359" s="5">
        <f t="shared" si="7"/>
        <v>2439.5699999999988</v>
      </c>
      <c r="L359" s="5">
        <f t="shared" si="7"/>
        <v>239846.18000000011</v>
      </c>
      <c r="M359" s="4" t="s">
        <v>1433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KASIM RAP</vt:lpstr>
      <vt:lpstr>EKİM RAP</vt:lpstr>
      <vt:lpstr>EKİM MÜST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Ahmett</dc:creator>
  <cp:lastModifiedBy>AHMET</cp:lastModifiedBy>
  <dcterms:created xsi:type="dcterms:W3CDTF">2016-11-22T07:56:32Z</dcterms:created>
  <dcterms:modified xsi:type="dcterms:W3CDTF">2024-10-04T06:31:09Z</dcterms:modified>
</cp:coreProperties>
</file>